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Sarah\_LA-QQQ data\KCa_SF6_N2O\Paper\"/>
    </mc:Choice>
  </mc:AlternateContent>
  <xr:revisionPtr revIDLastSave="0" documentId="8_{F0615222-C42A-4517-B2EF-1EA1D3B341A5}" xr6:coauthVersionLast="47" xr6:coauthVersionMax="47" xr10:uidLastSave="{00000000-0000-0000-0000-000000000000}"/>
  <bookViews>
    <workbookView xWindow="-108" yWindow="-108" windowWidth="23256" windowHeight="12456" tabRatio="674" firstSheet="6" activeTab="8" xr2:uid="{EAB6BA93-4FD6-4A58-9FD3-E657B6761F2D}"/>
  </bookViews>
  <sheets>
    <sheet name="Table S1. Analytical conditions" sheetId="2" r:id="rId1"/>
    <sheet name="Table S2. Calculated dates" sheetId="15" r:id="rId2"/>
    <sheet name="Table S3. SF6 only ratios 1" sheetId="9" r:id="rId3"/>
    <sheet name="Table S4. SF6 + H2 ratios 2a" sheetId="10" r:id="rId4"/>
    <sheet name="Table S5. SF6 + H2 ratios 2b" sheetId="13" r:id="rId5"/>
    <sheet name="Table S6. N2O + low H2 ratios" sheetId="11" r:id="rId6"/>
    <sheet name="Table S7. N2O + low H2 ratios" sheetId="14" r:id="rId7"/>
    <sheet name="Table S8. N2O + high H2 ratios " sheetId="12" r:id="rId8"/>
    <sheet name="Table S9. DHF lambda values" sheetId="1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5" l="1"/>
  <c r="M59" i="15" s="1"/>
  <c r="E59" i="15"/>
  <c r="F59" i="15" s="1"/>
  <c r="L57" i="15"/>
  <c r="M57" i="15" s="1"/>
  <c r="E57" i="15"/>
  <c r="F57" i="15" s="1"/>
  <c r="L52" i="15"/>
  <c r="M52" i="15" s="1"/>
  <c r="E52" i="15"/>
  <c r="F52" i="15" s="1"/>
  <c r="L50" i="15"/>
  <c r="M50" i="15" s="1"/>
  <c r="E50" i="15"/>
  <c r="F50" i="15" s="1"/>
  <c r="L46" i="15"/>
  <c r="M46" i="15" s="1"/>
  <c r="E46" i="15"/>
  <c r="F46" i="15" s="1"/>
  <c r="L45" i="15"/>
  <c r="M45" i="15" s="1"/>
  <c r="E45" i="15"/>
  <c r="F45" i="15" s="1"/>
  <c r="L44" i="15"/>
  <c r="M44" i="15" s="1"/>
  <c r="E44" i="15"/>
  <c r="F44" i="15" s="1"/>
  <c r="L43" i="15"/>
  <c r="M43" i="15" s="1"/>
  <c r="E43" i="15"/>
  <c r="F43" i="15" s="1"/>
  <c r="L42" i="15"/>
  <c r="M42" i="15" s="1"/>
  <c r="E42" i="15"/>
  <c r="F42" i="15" s="1"/>
  <c r="L41" i="15"/>
  <c r="M41" i="15" s="1"/>
  <c r="E41" i="15"/>
  <c r="F41" i="15" s="1"/>
  <c r="M39" i="15"/>
  <c r="F39" i="15"/>
  <c r="M38" i="15"/>
  <c r="F38" i="15"/>
  <c r="M37" i="15"/>
  <c r="F37" i="15"/>
  <c r="M36" i="15"/>
  <c r="F36" i="15"/>
  <c r="M35" i="15"/>
  <c r="F35" i="15"/>
  <c r="M34" i="15"/>
  <c r="F34" i="15"/>
  <c r="L32" i="15"/>
  <c r="M32" i="15" s="1"/>
  <c r="E32" i="15"/>
  <c r="F32" i="15" s="1"/>
  <c r="L31" i="15"/>
  <c r="M31" i="15" s="1"/>
  <c r="E31" i="15"/>
  <c r="F31" i="15" s="1"/>
  <c r="L30" i="15"/>
  <c r="M30" i="15" s="1"/>
  <c r="E30" i="15"/>
  <c r="F30" i="15" s="1"/>
  <c r="L29" i="15"/>
  <c r="M29" i="15" s="1"/>
  <c r="E29" i="15"/>
  <c r="F29" i="15" s="1"/>
  <c r="L28" i="15"/>
  <c r="M28" i="15" s="1"/>
  <c r="E28" i="15"/>
  <c r="F28" i="15" s="1"/>
  <c r="L27" i="15"/>
  <c r="M27" i="15" s="1"/>
  <c r="E27" i="15"/>
  <c r="F27" i="15" s="1"/>
  <c r="L25" i="15"/>
  <c r="M25" i="15" s="1"/>
  <c r="E25" i="15"/>
  <c r="F25" i="15" s="1"/>
  <c r="L24" i="15"/>
  <c r="M24" i="15" s="1"/>
  <c r="E24" i="15"/>
  <c r="F24" i="15" s="1"/>
  <c r="L23" i="15"/>
  <c r="M23" i="15" s="1"/>
  <c r="E23" i="15"/>
  <c r="F23" i="15" s="1"/>
  <c r="L22" i="15"/>
  <c r="M22" i="15" s="1"/>
  <c r="E22" i="15"/>
  <c r="F22" i="15" s="1"/>
  <c r="L21" i="15"/>
  <c r="M21" i="15" s="1"/>
  <c r="E21" i="15"/>
  <c r="F21" i="15" s="1"/>
  <c r="L20" i="15"/>
  <c r="M20" i="15" s="1"/>
  <c r="E20" i="15"/>
  <c r="F20" i="15" s="1"/>
  <c r="L18" i="15"/>
  <c r="M18" i="15" s="1"/>
  <c r="E18" i="15"/>
  <c r="F18" i="15" s="1"/>
  <c r="L17" i="15"/>
  <c r="M17" i="15" s="1"/>
  <c r="E17" i="15"/>
  <c r="F17" i="15" s="1"/>
  <c r="L16" i="15"/>
  <c r="M16" i="15" s="1"/>
  <c r="E16" i="15"/>
  <c r="F16" i="15" s="1"/>
  <c r="L15" i="15"/>
  <c r="M15" i="15" s="1"/>
  <c r="E15" i="15"/>
  <c r="F15" i="15" s="1"/>
  <c r="L14" i="15"/>
  <c r="M14" i="15" s="1"/>
  <c r="E14" i="15"/>
  <c r="F14" i="15" s="1"/>
  <c r="L13" i="15"/>
  <c r="M13" i="15" s="1"/>
  <c r="E13" i="15"/>
  <c r="F13" i="15" s="1"/>
  <c r="L11" i="15"/>
  <c r="M11" i="15" s="1"/>
  <c r="E11" i="15"/>
  <c r="F11" i="15" s="1"/>
  <c r="L10" i="15"/>
  <c r="M10" i="15" s="1"/>
  <c r="E10" i="15"/>
  <c r="F10" i="15" s="1"/>
  <c r="L9" i="15"/>
  <c r="M9" i="15" s="1"/>
  <c r="E9" i="15"/>
  <c r="F9" i="15" s="1"/>
  <c r="L8" i="15"/>
  <c r="M8" i="15" s="1"/>
  <c r="E8" i="15"/>
  <c r="F8" i="15" s="1"/>
  <c r="L7" i="15"/>
  <c r="M7" i="15" s="1"/>
  <c r="E7" i="15"/>
  <c r="F7" i="15" s="1"/>
  <c r="L6" i="15"/>
  <c r="M6" i="15" s="1"/>
  <c r="E6" i="15"/>
  <c r="F6" i="15" s="1"/>
  <c r="AM155" i="12"/>
  <c r="AL155" i="12"/>
  <c r="AK155" i="12"/>
  <c r="AI155" i="12"/>
  <c r="AJ155" i="12" s="1"/>
  <c r="O155" i="12"/>
  <c r="N155" i="12"/>
  <c r="K155" i="12"/>
  <c r="L155" i="12" s="1"/>
  <c r="M155" i="12"/>
  <c r="AM154" i="12"/>
  <c r="AL154" i="12"/>
  <c r="AK154" i="12"/>
  <c r="AI154" i="12"/>
  <c r="AJ154" i="12" s="1"/>
  <c r="O154" i="12"/>
  <c r="N154" i="12"/>
  <c r="M154" i="12"/>
  <c r="K154" i="12"/>
  <c r="L154" i="12" s="1"/>
  <c r="AM153" i="12"/>
  <c r="AL153" i="12"/>
  <c r="AK153" i="12"/>
  <c r="AI153" i="12"/>
  <c r="AJ153" i="12" s="1"/>
  <c r="O153" i="12"/>
  <c r="N153" i="12"/>
  <c r="K153" i="12"/>
  <c r="L153" i="12" s="1"/>
  <c r="M153" i="12"/>
  <c r="AM152" i="12"/>
  <c r="AL152" i="12"/>
  <c r="AK152" i="12"/>
  <c r="AJ152" i="12"/>
  <c r="AI152" i="12"/>
  <c r="O152" i="12"/>
  <c r="N152" i="12"/>
  <c r="M152" i="12"/>
  <c r="K152" i="12"/>
  <c r="L152" i="12" s="1"/>
  <c r="AM151" i="12"/>
  <c r="AL151" i="12"/>
  <c r="AK151" i="12"/>
  <c r="AI151" i="12"/>
  <c r="AJ151" i="12" s="1"/>
  <c r="O151" i="12"/>
  <c r="N151" i="12"/>
  <c r="M151" i="12"/>
  <c r="K151" i="12"/>
  <c r="L151" i="12" s="1"/>
  <c r="AM150" i="12"/>
  <c r="AL150" i="12"/>
  <c r="AK150" i="12"/>
  <c r="AI150" i="12"/>
  <c r="AJ150" i="12" s="1"/>
  <c r="O150" i="12"/>
  <c r="N150" i="12"/>
  <c r="K150" i="12"/>
  <c r="L150" i="12" s="1"/>
  <c r="M150" i="12"/>
  <c r="AM149" i="12"/>
  <c r="AL149" i="12"/>
  <c r="AK149" i="12"/>
  <c r="AI149" i="12"/>
  <c r="AJ149" i="12" s="1"/>
  <c r="O149" i="12"/>
  <c r="N149" i="12"/>
  <c r="K149" i="12"/>
  <c r="L149" i="12" s="1"/>
  <c r="M149" i="12"/>
  <c r="AM148" i="12"/>
  <c r="AL148" i="12"/>
  <c r="AK148" i="12"/>
  <c r="AI148" i="12"/>
  <c r="AJ148" i="12" s="1"/>
  <c r="O148" i="12"/>
  <c r="N148" i="12"/>
  <c r="M148" i="12"/>
  <c r="K148" i="12"/>
  <c r="L148" i="12" s="1"/>
  <c r="AM147" i="12"/>
  <c r="AL147" i="12"/>
  <c r="AK147" i="12"/>
  <c r="AI147" i="12"/>
  <c r="AJ147" i="12" s="1"/>
  <c r="O147" i="12"/>
  <c r="N147" i="12"/>
  <c r="K147" i="12"/>
  <c r="L147" i="12" s="1"/>
  <c r="M147" i="12"/>
  <c r="AM146" i="12"/>
  <c r="AL146" i="12"/>
  <c r="AK146" i="12"/>
  <c r="AI146" i="12"/>
  <c r="AJ146" i="12" s="1"/>
  <c r="O146" i="12"/>
  <c r="N146" i="12"/>
  <c r="M146" i="12"/>
  <c r="K146" i="12"/>
  <c r="L146" i="12" s="1"/>
  <c r="AM145" i="12"/>
  <c r="AL145" i="12"/>
  <c r="AK145" i="12"/>
  <c r="AI145" i="12"/>
  <c r="AJ145" i="12" s="1"/>
  <c r="O145" i="12"/>
  <c r="N145" i="12"/>
  <c r="K145" i="12"/>
  <c r="L145" i="12" s="1"/>
  <c r="M145" i="12"/>
  <c r="AM144" i="12"/>
  <c r="AL144" i="12"/>
  <c r="AK144" i="12"/>
  <c r="AI144" i="12"/>
  <c r="AJ144" i="12" s="1"/>
  <c r="O144" i="12"/>
  <c r="N144" i="12"/>
  <c r="M144" i="12"/>
  <c r="K144" i="12"/>
  <c r="L144" i="12" s="1"/>
  <c r="AM143" i="12"/>
  <c r="AL143" i="12"/>
  <c r="AK143" i="12"/>
  <c r="AI143" i="12"/>
  <c r="AJ143" i="12" s="1"/>
  <c r="O143" i="12"/>
  <c r="N143" i="12"/>
  <c r="M143" i="12"/>
  <c r="K143" i="12"/>
  <c r="L143" i="12" s="1"/>
  <c r="AM142" i="12"/>
  <c r="AL142" i="12"/>
  <c r="AK142" i="12"/>
  <c r="AI142" i="12"/>
  <c r="AJ142" i="12" s="1"/>
  <c r="O142" i="12"/>
  <c r="N142" i="12"/>
  <c r="K142" i="12"/>
  <c r="L142" i="12" s="1"/>
  <c r="M142" i="12"/>
  <c r="AM141" i="12"/>
  <c r="AL141" i="12"/>
  <c r="AK141" i="12"/>
  <c r="AI141" i="12"/>
  <c r="AJ141" i="12" s="1"/>
  <c r="O141" i="12"/>
  <c r="N141" i="12"/>
  <c r="K141" i="12"/>
  <c r="L141" i="12" s="1"/>
  <c r="M141" i="12"/>
  <c r="AM140" i="12"/>
  <c r="AL140" i="12"/>
  <c r="AK140" i="12"/>
  <c r="AI140" i="12"/>
  <c r="AJ140" i="12" s="1"/>
  <c r="O140" i="12"/>
  <c r="N140" i="12"/>
  <c r="M140" i="12"/>
  <c r="K140" i="12"/>
  <c r="L140" i="12" s="1"/>
  <c r="AM139" i="12"/>
  <c r="AL139" i="12"/>
  <c r="AK139" i="12"/>
  <c r="AI139" i="12"/>
  <c r="AJ139" i="12" s="1"/>
  <c r="O139" i="12"/>
  <c r="N139" i="12"/>
  <c r="K139" i="12"/>
  <c r="L139" i="12" s="1"/>
  <c r="M139" i="12"/>
  <c r="AM138" i="12"/>
  <c r="AL138" i="12"/>
  <c r="AK138" i="12"/>
  <c r="AI138" i="12"/>
  <c r="AJ138" i="12" s="1"/>
  <c r="O138" i="12"/>
  <c r="N138" i="12"/>
  <c r="M138" i="12"/>
  <c r="K138" i="12"/>
  <c r="L138" i="12" s="1"/>
  <c r="AM137" i="12"/>
  <c r="AL137" i="12"/>
  <c r="AK137" i="12"/>
  <c r="AI137" i="12"/>
  <c r="AJ137" i="12" s="1"/>
  <c r="O137" i="12"/>
  <c r="N137" i="12"/>
  <c r="K137" i="12"/>
  <c r="L137" i="12" s="1"/>
  <c r="M137" i="12"/>
  <c r="AM136" i="12"/>
  <c r="AL136" i="12"/>
  <c r="AK136" i="12"/>
  <c r="AI136" i="12"/>
  <c r="AJ136" i="12" s="1"/>
  <c r="O136" i="12"/>
  <c r="N136" i="12"/>
  <c r="M136" i="12"/>
  <c r="K136" i="12"/>
  <c r="L136" i="12" s="1"/>
  <c r="AM135" i="12"/>
  <c r="AL135" i="12"/>
  <c r="AK135" i="12"/>
  <c r="AI135" i="12"/>
  <c r="AJ135" i="12" s="1"/>
  <c r="O135" i="12"/>
  <c r="N135" i="12"/>
  <c r="M135" i="12"/>
  <c r="K135" i="12"/>
  <c r="L135" i="12" s="1"/>
  <c r="AM134" i="12"/>
  <c r="AL134" i="12"/>
  <c r="AK134" i="12"/>
  <c r="AI134" i="12"/>
  <c r="AJ134" i="12" s="1"/>
  <c r="O134" i="12"/>
  <c r="N134" i="12"/>
  <c r="K134" i="12"/>
  <c r="L134" i="12" s="1"/>
  <c r="M134" i="12"/>
  <c r="AM133" i="12"/>
  <c r="AL133" i="12"/>
  <c r="AK133" i="12"/>
  <c r="AI133" i="12"/>
  <c r="AJ133" i="12" s="1"/>
  <c r="O133" i="12"/>
  <c r="N133" i="12"/>
  <c r="K133" i="12"/>
  <c r="L133" i="12" s="1"/>
  <c r="M133" i="12"/>
  <c r="AM132" i="12"/>
  <c r="AL132" i="12"/>
  <c r="AK132" i="12"/>
  <c r="AI132" i="12"/>
  <c r="AJ132" i="12" s="1"/>
  <c r="O132" i="12"/>
  <c r="N132" i="12"/>
  <c r="M132" i="12"/>
  <c r="K132" i="12"/>
  <c r="L132" i="12" s="1"/>
  <c r="AM131" i="12"/>
  <c r="AL131" i="12"/>
  <c r="AK131" i="12"/>
  <c r="AI131" i="12"/>
  <c r="AJ131" i="12" s="1"/>
  <c r="O131" i="12"/>
  <c r="N131" i="12"/>
  <c r="K131" i="12"/>
  <c r="L131" i="12" s="1"/>
  <c r="M131" i="12"/>
  <c r="AM130" i="12"/>
  <c r="AL130" i="12"/>
  <c r="AK130" i="12"/>
  <c r="AI130" i="12"/>
  <c r="AJ130" i="12" s="1"/>
  <c r="O130" i="12"/>
  <c r="N130" i="12"/>
  <c r="M130" i="12"/>
  <c r="K130" i="12"/>
  <c r="L130" i="12" s="1"/>
  <c r="AM129" i="12"/>
  <c r="AL129" i="12"/>
  <c r="AK129" i="12"/>
  <c r="AI129" i="12"/>
  <c r="AJ129" i="12" s="1"/>
  <c r="O129" i="12"/>
  <c r="N129" i="12"/>
  <c r="K129" i="12"/>
  <c r="L129" i="12" s="1"/>
  <c r="M129" i="12"/>
  <c r="AM128" i="12"/>
  <c r="AL128" i="12"/>
  <c r="AK128" i="12"/>
  <c r="AI128" i="12"/>
  <c r="AJ128" i="12" s="1"/>
  <c r="O128" i="12"/>
  <c r="N128" i="12"/>
  <c r="M128" i="12"/>
  <c r="K128" i="12"/>
  <c r="L128" i="12" s="1"/>
  <c r="AM127" i="12"/>
  <c r="AL127" i="12"/>
  <c r="AK127" i="12"/>
  <c r="AI127" i="12"/>
  <c r="AJ127" i="12" s="1"/>
  <c r="O127" i="12"/>
  <c r="N127" i="12"/>
  <c r="M127" i="12"/>
  <c r="L127" i="12"/>
  <c r="K127" i="12"/>
  <c r="AM126" i="12"/>
  <c r="AL126" i="12"/>
  <c r="AK126" i="12"/>
  <c r="AI126" i="12"/>
  <c r="AJ126" i="12" s="1"/>
  <c r="O126" i="12"/>
  <c r="N126" i="12"/>
  <c r="K126" i="12"/>
  <c r="L126" i="12" s="1"/>
  <c r="M126" i="12"/>
  <c r="AM125" i="12"/>
  <c r="AL125" i="12"/>
  <c r="AK125" i="12"/>
  <c r="AI125" i="12"/>
  <c r="AJ125" i="12" s="1"/>
  <c r="O125" i="12"/>
  <c r="N125" i="12"/>
  <c r="K125" i="12"/>
  <c r="L125" i="12" s="1"/>
  <c r="M125" i="12"/>
  <c r="AM124" i="12"/>
  <c r="AL124" i="12"/>
  <c r="AK124" i="12"/>
  <c r="AI124" i="12"/>
  <c r="AJ124" i="12" s="1"/>
  <c r="O124" i="12"/>
  <c r="N124" i="12"/>
  <c r="M124" i="12"/>
  <c r="K124" i="12"/>
  <c r="L124" i="12" s="1"/>
  <c r="AM123" i="12"/>
  <c r="AL123" i="12"/>
  <c r="AK123" i="12"/>
  <c r="AI123" i="12"/>
  <c r="AJ123" i="12" s="1"/>
  <c r="O123" i="12"/>
  <c r="N123" i="12"/>
  <c r="K123" i="12"/>
  <c r="L123" i="12" s="1"/>
  <c r="M123" i="12"/>
  <c r="AM122" i="12"/>
  <c r="AL122" i="12"/>
  <c r="AK122" i="12"/>
  <c r="AI122" i="12"/>
  <c r="AJ122" i="12" s="1"/>
  <c r="O122" i="12"/>
  <c r="N122" i="12"/>
  <c r="M122" i="12"/>
  <c r="K122" i="12"/>
  <c r="L122" i="12" s="1"/>
  <c r="AM121" i="12"/>
  <c r="AL121" i="12"/>
  <c r="AK121" i="12"/>
  <c r="AI121" i="12"/>
  <c r="AJ121" i="12" s="1"/>
  <c r="O121" i="12"/>
  <c r="N121" i="12"/>
  <c r="M121" i="12"/>
  <c r="K121" i="12"/>
  <c r="L121" i="12" s="1"/>
  <c r="AM120" i="12"/>
  <c r="AL120" i="12"/>
  <c r="AK120" i="12"/>
  <c r="AI120" i="12"/>
  <c r="AJ120" i="12" s="1"/>
  <c r="O120" i="12"/>
  <c r="N120" i="12"/>
  <c r="K120" i="12"/>
  <c r="L120" i="12" s="1"/>
  <c r="M120" i="12"/>
  <c r="AM119" i="12"/>
  <c r="AL119" i="12"/>
  <c r="AK119" i="12"/>
  <c r="AI119" i="12"/>
  <c r="AJ119" i="12" s="1"/>
  <c r="O119" i="12"/>
  <c r="N119" i="12"/>
  <c r="K119" i="12"/>
  <c r="L119" i="12" s="1"/>
  <c r="M119" i="12"/>
  <c r="AM118" i="12"/>
  <c r="AL118" i="12"/>
  <c r="AK118" i="12"/>
  <c r="AI118" i="12"/>
  <c r="AJ118" i="12" s="1"/>
  <c r="O118" i="12"/>
  <c r="N118" i="12"/>
  <c r="M118" i="12"/>
  <c r="K118" i="12"/>
  <c r="L118" i="12" s="1"/>
  <c r="AM117" i="12"/>
  <c r="AL117" i="12"/>
  <c r="AK117" i="12"/>
  <c r="AI117" i="12"/>
  <c r="AJ117" i="12" s="1"/>
  <c r="O117" i="12"/>
  <c r="N117" i="12"/>
  <c r="K117" i="12"/>
  <c r="L117" i="12" s="1"/>
  <c r="M117" i="12"/>
  <c r="AM116" i="12"/>
  <c r="AL116" i="12"/>
  <c r="AK116" i="12"/>
  <c r="AI116" i="12"/>
  <c r="AJ116" i="12" s="1"/>
  <c r="O116" i="12"/>
  <c r="N116" i="12"/>
  <c r="M116" i="12"/>
  <c r="K116" i="12"/>
  <c r="L116" i="12" s="1"/>
  <c r="AM115" i="12"/>
  <c r="AL115" i="12"/>
  <c r="AK115" i="12"/>
  <c r="AI115" i="12"/>
  <c r="AJ115" i="12" s="1"/>
  <c r="O115" i="12"/>
  <c r="N115" i="12"/>
  <c r="K115" i="12"/>
  <c r="L115" i="12" s="1"/>
  <c r="M115" i="12"/>
  <c r="AM114" i="12"/>
  <c r="AL114" i="12"/>
  <c r="AK114" i="12"/>
  <c r="AI114" i="12"/>
  <c r="AJ114" i="12" s="1"/>
  <c r="O114" i="12"/>
  <c r="N114" i="12"/>
  <c r="M114" i="12"/>
  <c r="K114" i="12"/>
  <c r="L114" i="12" s="1"/>
  <c r="AM113" i="12"/>
  <c r="AL113" i="12"/>
  <c r="AK113" i="12"/>
  <c r="AI113" i="12"/>
  <c r="AJ113" i="12" s="1"/>
  <c r="O113" i="12"/>
  <c r="N113" i="12"/>
  <c r="M113" i="12"/>
  <c r="K113" i="12"/>
  <c r="L113" i="12" s="1"/>
  <c r="AM112" i="12"/>
  <c r="AL112" i="12"/>
  <c r="AK112" i="12"/>
  <c r="AI112" i="12"/>
  <c r="AJ112" i="12" s="1"/>
  <c r="O112" i="12"/>
  <c r="N112" i="12"/>
  <c r="K112" i="12"/>
  <c r="L112" i="12" s="1"/>
  <c r="M112" i="12"/>
  <c r="AM111" i="12"/>
  <c r="AL111" i="12"/>
  <c r="AK111" i="12"/>
  <c r="AI111" i="12"/>
  <c r="AJ111" i="12" s="1"/>
  <c r="O111" i="12"/>
  <c r="N111" i="12"/>
  <c r="K111" i="12"/>
  <c r="L111" i="12" s="1"/>
  <c r="M111" i="12"/>
  <c r="AM110" i="12"/>
  <c r="AL110" i="12"/>
  <c r="AK110" i="12"/>
  <c r="AI110" i="12"/>
  <c r="AJ110" i="12" s="1"/>
  <c r="O110" i="12"/>
  <c r="N110" i="12"/>
  <c r="M110" i="12"/>
  <c r="K110" i="12"/>
  <c r="L110" i="12" s="1"/>
  <c r="AM109" i="12"/>
  <c r="AL109" i="12"/>
  <c r="AK109" i="12"/>
  <c r="AI109" i="12"/>
  <c r="AJ109" i="12" s="1"/>
  <c r="O109" i="12"/>
  <c r="N109" i="12"/>
  <c r="K109" i="12"/>
  <c r="L109" i="12" s="1"/>
  <c r="M109" i="12"/>
  <c r="AM108" i="12"/>
  <c r="AL108" i="12"/>
  <c r="AK108" i="12"/>
  <c r="AI108" i="12"/>
  <c r="AJ108" i="12" s="1"/>
  <c r="O108" i="12"/>
  <c r="N108" i="12"/>
  <c r="M108" i="12"/>
  <c r="K108" i="12"/>
  <c r="L108" i="12" s="1"/>
  <c r="AM107" i="12"/>
  <c r="AL107" i="12"/>
  <c r="AK107" i="12"/>
  <c r="AI107" i="12"/>
  <c r="AJ107" i="12" s="1"/>
  <c r="O107" i="12"/>
  <c r="N107" i="12"/>
  <c r="K107" i="12"/>
  <c r="L107" i="12" s="1"/>
  <c r="M107" i="12"/>
  <c r="AM106" i="12"/>
  <c r="AL106" i="12"/>
  <c r="AK106" i="12"/>
  <c r="AI106" i="12"/>
  <c r="AJ106" i="12" s="1"/>
  <c r="O106" i="12"/>
  <c r="N106" i="12"/>
  <c r="M106" i="12"/>
  <c r="K106" i="12"/>
  <c r="L106" i="12" s="1"/>
  <c r="AM105" i="12"/>
  <c r="AL105" i="12"/>
  <c r="AK105" i="12"/>
  <c r="AI105" i="12"/>
  <c r="AJ105" i="12" s="1"/>
  <c r="O105" i="12"/>
  <c r="N105" i="12"/>
  <c r="M105" i="12"/>
  <c r="K105" i="12"/>
  <c r="L105" i="12" s="1"/>
  <c r="AM104" i="12"/>
  <c r="AL104" i="12"/>
  <c r="AK104" i="12"/>
  <c r="AI104" i="12"/>
  <c r="AJ104" i="12" s="1"/>
  <c r="O104" i="12"/>
  <c r="N104" i="12"/>
  <c r="K104" i="12"/>
  <c r="L104" i="12" s="1"/>
  <c r="M104" i="12"/>
  <c r="AM103" i="12"/>
  <c r="AL103" i="12"/>
  <c r="AK103" i="12"/>
  <c r="AI103" i="12"/>
  <c r="AJ103" i="12" s="1"/>
  <c r="O103" i="12"/>
  <c r="N103" i="12"/>
  <c r="K103" i="12"/>
  <c r="L103" i="12" s="1"/>
  <c r="M103" i="12"/>
  <c r="AM102" i="12"/>
  <c r="AL102" i="12"/>
  <c r="AK102" i="12"/>
  <c r="AJ102" i="12"/>
  <c r="AI102" i="12"/>
  <c r="O102" i="12"/>
  <c r="N102" i="12"/>
  <c r="M102" i="12"/>
  <c r="K102" i="12"/>
  <c r="L102" i="12" s="1"/>
  <c r="AM101" i="12"/>
  <c r="AL101" i="12"/>
  <c r="AK101" i="12"/>
  <c r="AI101" i="12"/>
  <c r="AJ101" i="12" s="1"/>
  <c r="O101" i="12"/>
  <c r="N101" i="12"/>
  <c r="K101" i="12"/>
  <c r="L101" i="12" s="1"/>
  <c r="M101" i="12"/>
  <c r="AM100" i="12"/>
  <c r="AL100" i="12"/>
  <c r="AK100" i="12"/>
  <c r="AI100" i="12"/>
  <c r="AJ100" i="12" s="1"/>
  <c r="O100" i="12"/>
  <c r="N100" i="12"/>
  <c r="M100" i="12"/>
  <c r="K100" i="12"/>
  <c r="L100" i="12" s="1"/>
  <c r="AM99" i="12"/>
  <c r="AL99" i="12"/>
  <c r="AK99" i="12"/>
  <c r="AI99" i="12"/>
  <c r="AJ99" i="12" s="1"/>
  <c r="O99" i="12"/>
  <c r="N99" i="12"/>
  <c r="K99" i="12"/>
  <c r="L99" i="12" s="1"/>
  <c r="M99" i="12"/>
  <c r="AM98" i="12"/>
  <c r="AL98" i="12"/>
  <c r="AK98" i="12"/>
  <c r="AI98" i="12"/>
  <c r="AJ98" i="12" s="1"/>
  <c r="O98" i="12"/>
  <c r="N98" i="12"/>
  <c r="M98" i="12"/>
  <c r="K98" i="12"/>
  <c r="L98" i="12" s="1"/>
  <c r="AM97" i="12"/>
  <c r="AL97" i="12"/>
  <c r="AK97" i="12"/>
  <c r="AI97" i="12"/>
  <c r="AJ97" i="12" s="1"/>
  <c r="O97" i="12"/>
  <c r="N97" i="12"/>
  <c r="M97" i="12"/>
  <c r="K97" i="12"/>
  <c r="L97" i="12" s="1"/>
  <c r="AM96" i="12"/>
  <c r="AL96" i="12"/>
  <c r="AK96" i="12"/>
  <c r="AI96" i="12"/>
  <c r="AJ96" i="12" s="1"/>
  <c r="O96" i="12"/>
  <c r="N96" i="12"/>
  <c r="M96" i="12"/>
  <c r="K96" i="12"/>
  <c r="L96" i="12" s="1"/>
  <c r="AM95" i="12"/>
  <c r="AL95" i="12"/>
  <c r="AK95" i="12"/>
  <c r="AI95" i="12"/>
  <c r="AJ95" i="12" s="1"/>
  <c r="O95" i="12"/>
  <c r="N95" i="12"/>
  <c r="K95" i="12"/>
  <c r="L95" i="12" s="1"/>
  <c r="M95" i="12"/>
  <c r="AM94" i="12"/>
  <c r="AL94" i="12"/>
  <c r="AK94" i="12"/>
  <c r="AI94" i="12"/>
  <c r="AJ94" i="12" s="1"/>
  <c r="O94" i="12"/>
  <c r="N94" i="12"/>
  <c r="M94" i="12"/>
  <c r="K94" i="12"/>
  <c r="L94" i="12" s="1"/>
  <c r="AM93" i="12"/>
  <c r="AL93" i="12"/>
  <c r="AK93" i="12"/>
  <c r="AI93" i="12"/>
  <c r="AJ93" i="12" s="1"/>
  <c r="O93" i="12"/>
  <c r="N93" i="12"/>
  <c r="K93" i="12"/>
  <c r="L93" i="12" s="1"/>
  <c r="M93" i="12"/>
  <c r="AM92" i="12"/>
  <c r="AL92" i="12"/>
  <c r="AK92" i="12"/>
  <c r="AI92" i="12"/>
  <c r="AJ92" i="12" s="1"/>
  <c r="O92" i="12"/>
  <c r="N92" i="12"/>
  <c r="M92" i="12"/>
  <c r="K92" i="12"/>
  <c r="L92" i="12" s="1"/>
  <c r="AM91" i="12"/>
  <c r="AL91" i="12"/>
  <c r="AK91" i="12"/>
  <c r="AI91" i="12"/>
  <c r="AJ91" i="12" s="1"/>
  <c r="O91" i="12"/>
  <c r="N91" i="12"/>
  <c r="K91" i="12"/>
  <c r="L91" i="12" s="1"/>
  <c r="M91" i="12"/>
  <c r="AM90" i="12"/>
  <c r="AL90" i="12"/>
  <c r="AK90" i="12"/>
  <c r="AI90" i="12"/>
  <c r="AJ90" i="12" s="1"/>
  <c r="O90" i="12"/>
  <c r="N90" i="12"/>
  <c r="M90" i="12"/>
  <c r="K90" i="12"/>
  <c r="L90" i="12" s="1"/>
  <c r="AM89" i="12"/>
  <c r="AL89" i="12"/>
  <c r="AK89" i="12"/>
  <c r="AI89" i="12"/>
  <c r="AJ89" i="12" s="1"/>
  <c r="O89" i="12"/>
  <c r="N89" i="12"/>
  <c r="M89" i="12"/>
  <c r="K89" i="12"/>
  <c r="L89" i="12" s="1"/>
  <c r="AM88" i="12"/>
  <c r="AL88" i="12"/>
  <c r="AK88" i="12"/>
  <c r="AI88" i="12"/>
  <c r="AJ88" i="12" s="1"/>
  <c r="O88" i="12"/>
  <c r="N88" i="12"/>
  <c r="K88" i="12"/>
  <c r="L88" i="12" s="1"/>
  <c r="M88" i="12"/>
  <c r="AM87" i="12"/>
  <c r="AL87" i="12"/>
  <c r="AK87" i="12"/>
  <c r="AI87" i="12"/>
  <c r="AJ87" i="12" s="1"/>
  <c r="O87" i="12"/>
  <c r="N87" i="12"/>
  <c r="K87" i="12"/>
  <c r="L87" i="12" s="1"/>
  <c r="M87" i="12"/>
  <c r="AM86" i="12"/>
  <c r="AL86" i="12"/>
  <c r="AK86" i="12"/>
  <c r="AI86" i="12"/>
  <c r="AJ86" i="12" s="1"/>
  <c r="O86" i="12"/>
  <c r="N86" i="12"/>
  <c r="M86" i="12"/>
  <c r="K86" i="12"/>
  <c r="L86" i="12" s="1"/>
  <c r="AM85" i="12"/>
  <c r="AL85" i="12"/>
  <c r="AK85" i="12"/>
  <c r="AI85" i="12"/>
  <c r="AJ85" i="12" s="1"/>
  <c r="O85" i="12"/>
  <c r="N85" i="12"/>
  <c r="K85" i="12"/>
  <c r="L85" i="12" s="1"/>
  <c r="M85" i="12"/>
  <c r="AM84" i="12"/>
  <c r="AL84" i="12"/>
  <c r="AK84" i="12"/>
  <c r="AI84" i="12"/>
  <c r="AJ84" i="12" s="1"/>
  <c r="O84" i="12"/>
  <c r="N84" i="12"/>
  <c r="M84" i="12"/>
  <c r="K84" i="12"/>
  <c r="L84" i="12" s="1"/>
  <c r="AM83" i="12"/>
  <c r="AL83" i="12"/>
  <c r="AK83" i="12"/>
  <c r="AI83" i="12"/>
  <c r="AJ83" i="12" s="1"/>
  <c r="O83" i="12"/>
  <c r="N83" i="12"/>
  <c r="K83" i="12"/>
  <c r="L83" i="12" s="1"/>
  <c r="M83" i="12"/>
  <c r="AM82" i="12"/>
  <c r="AL82" i="12"/>
  <c r="AK82" i="12"/>
  <c r="AI82" i="12"/>
  <c r="AJ82" i="12" s="1"/>
  <c r="O82" i="12"/>
  <c r="N82" i="12"/>
  <c r="M82" i="12"/>
  <c r="K82" i="12"/>
  <c r="L82" i="12" s="1"/>
  <c r="AM81" i="12"/>
  <c r="AL81" i="12"/>
  <c r="AK81" i="12"/>
  <c r="AI81" i="12"/>
  <c r="AJ81" i="12" s="1"/>
  <c r="O81" i="12"/>
  <c r="N81" i="12"/>
  <c r="M81" i="12"/>
  <c r="K81" i="12"/>
  <c r="L81" i="12" s="1"/>
  <c r="AM80" i="12"/>
  <c r="AL80" i="12"/>
  <c r="AK80" i="12"/>
  <c r="AI80" i="12"/>
  <c r="AJ80" i="12" s="1"/>
  <c r="O80" i="12"/>
  <c r="N80" i="12"/>
  <c r="K80" i="12"/>
  <c r="L80" i="12" s="1"/>
  <c r="M80" i="12"/>
  <c r="AM79" i="12"/>
  <c r="AL79" i="12"/>
  <c r="AK79" i="12"/>
  <c r="AI79" i="12"/>
  <c r="AJ79" i="12" s="1"/>
  <c r="O79" i="12"/>
  <c r="N79" i="12"/>
  <c r="K79" i="12"/>
  <c r="L79" i="12" s="1"/>
  <c r="M79" i="12"/>
  <c r="AM78" i="12"/>
  <c r="AL78" i="12"/>
  <c r="AK78" i="12"/>
  <c r="AI78" i="12"/>
  <c r="AJ78" i="12" s="1"/>
  <c r="O78" i="12"/>
  <c r="N78" i="12"/>
  <c r="M78" i="12"/>
  <c r="K78" i="12"/>
  <c r="L78" i="12" s="1"/>
  <c r="AM77" i="12"/>
  <c r="AL77" i="12"/>
  <c r="AK77" i="12"/>
  <c r="AI77" i="12"/>
  <c r="AJ77" i="12" s="1"/>
  <c r="O77" i="12"/>
  <c r="N77" i="12"/>
  <c r="K77" i="12"/>
  <c r="L77" i="12" s="1"/>
  <c r="M77" i="12"/>
  <c r="AM76" i="12"/>
  <c r="AL76" i="12"/>
  <c r="AK76" i="12"/>
  <c r="AI76" i="12"/>
  <c r="AJ76" i="12" s="1"/>
  <c r="O76" i="12"/>
  <c r="N76" i="12"/>
  <c r="M76" i="12"/>
  <c r="K76" i="12"/>
  <c r="L76" i="12" s="1"/>
  <c r="AM75" i="12"/>
  <c r="AL75" i="12"/>
  <c r="AK75" i="12"/>
  <c r="AI75" i="12"/>
  <c r="AJ75" i="12" s="1"/>
  <c r="O75" i="12"/>
  <c r="N75" i="12"/>
  <c r="K75" i="12"/>
  <c r="L75" i="12" s="1"/>
  <c r="M75" i="12"/>
  <c r="AM74" i="12"/>
  <c r="AL74" i="12"/>
  <c r="AK74" i="12"/>
  <c r="AI74" i="12"/>
  <c r="AJ74" i="12" s="1"/>
  <c r="O74" i="12"/>
  <c r="N74" i="12"/>
  <c r="M74" i="12"/>
  <c r="K74" i="12"/>
  <c r="L74" i="12" s="1"/>
  <c r="AM73" i="12"/>
  <c r="AL73" i="12"/>
  <c r="AK73" i="12"/>
  <c r="AI73" i="12"/>
  <c r="AJ73" i="12" s="1"/>
  <c r="O73" i="12"/>
  <c r="N73" i="12"/>
  <c r="M73" i="12"/>
  <c r="K73" i="12"/>
  <c r="L73" i="12" s="1"/>
  <c r="AM72" i="12"/>
  <c r="AL72" i="12"/>
  <c r="AK72" i="12"/>
  <c r="AI72" i="12"/>
  <c r="AJ72" i="12" s="1"/>
  <c r="O72" i="12"/>
  <c r="N72" i="12"/>
  <c r="K72" i="12"/>
  <c r="L72" i="12" s="1"/>
  <c r="M72" i="12"/>
  <c r="AM71" i="12"/>
  <c r="AL71" i="12"/>
  <c r="AK71" i="12"/>
  <c r="AI71" i="12"/>
  <c r="AJ71" i="12" s="1"/>
  <c r="O71" i="12"/>
  <c r="N71" i="12"/>
  <c r="K71" i="12"/>
  <c r="L71" i="12" s="1"/>
  <c r="M71" i="12"/>
  <c r="AM70" i="12"/>
  <c r="AL70" i="12"/>
  <c r="AK70" i="12"/>
  <c r="AI70" i="12"/>
  <c r="AJ70" i="12" s="1"/>
  <c r="O70" i="12"/>
  <c r="N70" i="12"/>
  <c r="M70" i="12"/>
  <c r="K70" i="12"/>
  <c r="L70" i="12" s="1"/>
  <c r="AM69" i="12"/>
  <c r="AL69" i="12"/>
  <c r="AK69" i="12"/>
  <c r="AI69" i="12"/>
  <c r="AJ69" i="12" s="1"/>
  <c r="O69" i="12"/>
  <c r="N69" i="12"/>
  <c r="K69" i="12"/>
  <c r="L69" i="12" s="1"/>
  <c r="M69" i="12"/>
  <c r="AM68" i="12"/>
  <c r="AL68" i="12"/>
  <c r="AK68" i="12"/>
  <c r="AI68" i="12"/>
  <c r="AJ68" i="12" s="1"/>
  <c r="O68" i="12"/>
  <c r="N68" i="12"/>
  <c r="M68" i="12"/>
  <c r="K68" i="12"/>
  <c r="L68" i="12" s="1"/>
  <c r="AM67" i="12"/>
  <c r="AL67" i="12"/>
  <c r="AK67" i="12"/>
  <c r="AI67" i="12"/>
  <c r="AJ67" i="12" s="1"/>
  <c r="O67" i="12"/>
  <c r="N67" i="12"/>
  <c r="K67" i="12"/>
  <c r="L67" i="12" s="1"/>
  <c r="M67" i="12"/>
  <c r="AM66" i="12"/>
  <c r="AL66" i="12"/>
  <c r="AK66" i="12"/>
  <c r="AI66" i="12"/>
  <c r="AJ66" i="12" s="1"/>
  <c r="O66" i="12"/>
  <c r="N66" i="12"/>
  <c r="M66" i="12"/>
  <c r="K66" i="12"/>
  <c r="L66" i="12" s="1"/>
  <c r="AM65" i="12"/>
  <c r="AL65" i="12"/>
  <c r="AK65" i="12"/>
  <c r="AI65" i="12"/>
  <c r="AJ65" i="12" s="1"/>
  <c r="O65" i="12"/>
  <c r="N65" i="12"/>
  <c r="K65" i="12"/>
  <c r="L65" i="12" s="1"/>
  <c r="M65" i="12"/>
  <c r="AM64" i="12"/>
  <c r="AL64" i="12"/>
  <c r="AK64" i="12"/>
  <c r="AI64" i="12"/>
  <c r="AJ64" i="12" s="1"/>
  <c r="O64" i="12"/>
  <c r="N64" i="12"/>
  <c r="M64" i="12"/>
  <c r="K64" i="12"/>
  <c r="L64" i="12" s="1"/>
  <c r="AM63" i="12"/>
  <c r="AL63" i="12"/>
  <c r="AK63" i="12"/>
  <c r="AI63" i="12"/>
  <c r="AJ63" i="12" s="1"/>
  <c r="O63" i="12"/>
  <c r="N63" i="12"/>
  <c r="M63" i="12"/>
  <c r="K63" i="12"/>
  <c r="L63" i="12" s="1"/>
  <c r="AM62" i="12"/>
  <c r="AL62" i="12"/>
  <c r="AK62" i="12"/>
  <c r="AI62" i="12"/>
  <c r="AJ62" i="12" s="1"/>
  <c r="O62" i="12"/>
  <c r="N62" i="12"/>
  <c r="K62" i="12"/>
  <c r="L62" i="12" s="1"/>
  <c r="M62" i="12"/>
  <c r="AM61" i="12"/>
  <c r="AL61" i="12"/>
  <c r="AK61" i="12"/>
  <c r="AJ61" i="12"/>
  <c r="AI61" i="12"/>
  <c r="O61" i="12"/>
  <c r="N61" i="12"/>
  <c r="K61" i="12"/>
  <c r="L61" i="12" s="1"/>
  <c r="M61" i="12"/>
  <c r="AM60" i="12"/>
  <c r="AL60" i="12"/>
  <c r="AK60" i="12"/>
  <c r="AI60" i="12"/>
  <c r="AJ60" i="12" s="1"/>
  <c r="O60" i="12"/>
  <c r="N60" i="12"/>
  <c r="M60" i="12"/>
  <c r="K60" i="12"/>
  <c r="L60" i="12" s="1"/>
  <c r="AM59" i="12"/>
  <c r="AL59" i="12"/>
  <c r="AK59" i="12"/>
  <c r="AI59" i="12"/>
  <c r="AJ59" i="12" s="1"/>
  <c r="O59" i="12"/>
  <c r="N59" i="12"/>
  <c r="K59" i="12"/>
  <c r="L59" i="12" s="1"/>
  <c r="M59" i="12"/>
  <c r="AM58" i="12"/>
  <c r="AL58" i="12"/>
  <c r="AK58" i="12"/>
  <c r="AI58" i="12"/>
  <c r="AJ58" i="12" s="1"/>
  <c r="O58" i="12"/>
  <c r="N58" i="12"/>
  <c r="M58" i="12"/>
  <c r="K58" i="12"/>
  <c r="L58" i="12" s="1"/>
  <c r="AM57" i="12"/>
  <c r="AL57" i="12"/>
  <c r="AK57" i="12"/>
  <c r="AI57" i="12"/>
  <c r="AJ57" i="12" s="1"/>
  <c r="O57" i="12"/>
  <c r="N57" i="12"/>
  <c r="K57" i="12"/>
  <c r="L57" i="12" s="1"/>
  <c r="M57" i="12"/>
  <c r="AM56" i="12"/>
  <c r="AL56" i="12"/>
  <c r="AK56" i="12"/>
  <c r="AI56" i="12"/>
  <c r="AJ56" i="12" s="1"/>
  <c r="O56" i="12"/>
  <c r="N56" i="12"/>
  <c r="M56" i="12"/>
  <c r="K56" i="12"/>
  <c r="L56" i="12" s="1"/>
  <c r="AM55" i="12"/>
  <c r="AL55" i="12"/>
  <c r="AK55" i="12"/>
  <c r="AI55" i="12"/>
  <c r="AJ55" i="12" s="1"/>
  <c r="O55" i="12"/>
  <c r="N55" i="12"/>
  <c r="M55" i="12"/>
  <c r="K55" i="12"/>
  <c r="L55" i="12" s="1"/>
  <c r="AM54" i="12"/>
  <c r="AL54" i="12"/>
  <c r="AK54" i="12"/>
  <c r="AI54" i="12"/>
  <c r="AJ54" i="12" s="1"/>
  <c r="O54" i="12"/>
  <c r="N54" i="12"/>
  <c r="K54" i="12"/>
  <c r="L54" i="12" s="1"/>
  <c r="M54" i="12"/>
  <c r="AM53" i="12"/>
  <c r="AL53" i="12"/>
  <c r="AK53" i="12"/>
  <c r="AI53" i="12"/>
  <c r="AJ53" i="12" s="1"/>
  <c r="O53" i="12"/>
  <c r="N53" i="12"/>
  <c r="K53" i="12"/>
  <c r="L53" i="12" s="1"/>
  <c r="M53" i="12"/>
  <c r="AM52" i="12"/>
  <c r="AL52" i="12"/>
  <c r="AK52" i="12"/>
  <c r="AI52" i="12"/>
  <c r="AJ52" i="12" s="1"/>
  <c r="O52" i="12"/>
  <c r="N52" i="12"/>
  <c r="M52" i="12"/>
  <c r="K52" i="12"/>
  <c r="L52" i="12" s="1"/>
  <c r="AM51" i="12"/>
  <c r="AL51" i="12"/>
  <c r="AK51" i="12"/>
  <c r="AI51" i="12"/>
  <c r="AJ51" i="12" s="1"/>
  <c r="O51" i="12"/>
  <c r="N51" i="12"/>
  <c r="K51" i="12"/>
  <c r="L51" i="12" s="1"/>
  <c r="M51" i="12"/>
  <c r="AM50" i="12"/>
  <c r="AL50" i="12"/>
  <c r="AK50" i="12"/>
  <c r="AI50" i="12"/>
  <c r="AJ50" i="12" s="1"/>
  <c r="O50" i="12"/>
  <c r="N50" i="12"/>
  <c r="M50" i="12"/>
  <c r="K50" i="12"/>
  <c r="L50" i="12" s="1"/>
  <c r="AM49" i="12"/>
  <c r="AL49" i="12"/>
  <c r="AK49" i="12"/>
  <c r="AI49" i="12"/>
  <c r="AJ49" i="12" s="1"/>
  <c r="O49" i="12"/>
  <c r="N49" i="12"/>
  <c r="K49" i="12"/>
  <c r="L49" i="12" s="1"/>
  <c r="M49" i="12"/>
  <c r="AM48" i="12"/>
  <c r="AL48" i="12"/>
  <c r="AK48" i="12"/>
  <c r="AI48" i="12"/>
  <c r="AJ48" i="12" s="1"/>
  <c r="O48" i="12"/>
  <c r="N48" i="12"/>
  <c r="M48" i="12"/>
  <c r="K48" i="12"/>
  <c r="L48" i="12" s="1"/>
  <c r="AM47" i="12"/>
  <c r="AL47" i="12"/>
  <c r="AK47" i="12"/>
  <c r="AI47" i="12"/>
  <c r="AJ47" i="12" s="1"/>
  <c r="O47" i="12"/>
  <c r="N47" i="12"/>
  <c r="M47" i="12"/>
  <c r="K47" i="12"/>
  <c r="L47" i="12" s="1"/>
  <c r="AM46" i="12"/>
  <c r="AL46" i="12"/>
  <c r="AK46" i="12"/>
  <c r="AI46" i="12"/>
  <c r="AJ46" i="12" s="1"/>
  <c r="O46" i="12"/>
  <c r="N46" i="12"/>
  <c r="K46" i="12"/>
  <c r="L46" i="12" s="1"/>
  <c r="M46" i="12"/>
  <c r="AM45" i="12"/>
  <c r="AL45" i="12"/>
  <c r="AK45" i="12"/>
  <c r="AI45" i="12"/>
  <c r="AJ45" i="12" s="1"/>
  <c r="O45" i="12"/>
  <c r="N45" i="12"/>
  <c r="K45" i="12"/>
  <c r="L45" i="12" s="1"/>
  <c r="M45" i="12"/>
  <c r="AM44" i="12"/>
  <c r="AL44" i="12"/>
  <c r="AK44" i="12"/>
  <c r="AJ44" i="12"/>
  <c r="AI44" i="12"/>
  <c r="O44" i="12"/>
  <c r="N44" i="12"/>
  <c r="M44" i="12"/>
  <c r="K44" i="12"/>
  <c r="L44" i="12" s="1"/>
  <c r="AM43" i="12"/>
  <c r="AL43" i="12"/>
  <c r="AK43" i="12"/>
  <c r="AI43" i="12"/>
  <c r="AJ43" i="12" s="1"/>
  <c r="O43" i="12"/>
  <c r="N43" i="12"/>
  <c r="K43" i="12"/>
  <c r="L43" i="12" s="1"/>
  <c r="M43" i="12"/>
  <c r="AM42" i="12"/>
  <c r="AL42" i="12"/>
  <c r="AK42" i="12"/>
  <c r="AI42" i="12"/>
  <c r="AJ42" i="12" s="1"/>
  <c r="O42" i="12"/>
  <c r="N42" i="12"/>
  <c r="M42" i="12"/>
  <c r="K42" i="12"/>
  <c r="L42" i="12" s="1"/>
  <c r="AM41" i="12"/>
  <c r="AL41" i="12"/>
  <c r="AK41" i="12"/>
  <c r="AI41" i="12"/>
  <c r="AJ41" i="12" s="1"/>
  <c r="O41" i="12"/>
  <c r="N41" i="12"/>
  <c r="K41" i="12"/>
  <c r="L41" i="12" s="1"/>
  <c r="M41" i="12"/>
  <c r="AM40" i="12"/>
  <c r="AL40" i="12"/>
  <c r="AK40" i="12"/>
  <c r="AI40" i="12"/>
  <c r="AJ40" i="12" s="1"/>
  <c r="O40" i="12"/>
  <c r="N40" i="12"/>
  <c r="M40" i="12"/>
  <c r="K40" i="12"/>
  <c r="L40" i="12" s="1"/>
  <c r="AM39" i="12"/>
  <c r="AL39" i="12"/>
  <c r="AK39" i="12"/>
  <c r="AI39" i="12"/>
  <c r="AJ39" i="12" s="1"/>
  <c r="O39" i="12"/>
  <c r="N39" i="12"/>
  <c r="M39" i="12"/>
  <c r="K39" i="12"/>
  <c r="L39" i="12" s="1"/>
  <c r="AM38" i="12"/>
  <c r="AL38" i="12"/>
  <c r="AK38" i="12"/>
  <c r="AI38" i="12"/>
  <c r="AJ38" i="12" s="1"/>
  <c r="O38" i="12"/>
  <c r="N38" i="12"/>
  <c r="K38" i="12"/>
  <c r="L38" i="12" s="1"/>
  <c r="M38" i="12"/>
  <c r="AM37" i="12"/>
  <c r="AL37" i="12"/>
  <c r="AK37" i="12"/>
  <c r="AI37" i="12"/>
  <c r="AJ37" i="12" s="1"/>
  <c r="O37" i="12"/>
  <c r="N37" i="12"/>
  <c r="K37" i="12"/>
  <c r="L37" i="12" s="1"/>
  <c r="M37" i="12"/>
  <c r="AM36" i="12"/>
  <c r="AL36" i="12"/>
  <c r="AK36" i="12"/>
  <c r="AI36" i="12"/>
  <c r="AJ36" i="12" s="1"/>
  <c r="O36" i="12"/>
  <c r="N36" i="12"/>
  <c r="M36" i="12"/>
  <c r="K36" i="12"/>
  <c r="L36" i="12" s="1"/>
  <c r="AM35" i="12"/>
  <c r="AL35" i="12"/>
  <c r="AK35" i="12"/>
  <c r="AI35" i="12"/>
  <c r="AJ35" i="12" s="1"/>
  <c r="O35" i="12"/>
  <c r="N35" i="12"/>
  <c r="K35" i="12"/>
  <c r="L35" i="12" s="1"/>
  <c r="M35" i="12"/>
  <c r="AM34" i="12"/>
  <c r="AL34" i="12"/>
  <c r="AK34" i="12"/>
  <c r="AI34" i="12"/>
  <c r="AJ34" i="12" s="1"/>
  <c r="O34" i="12"/>
  <c r="N34" i="12"/>
  <c r="M34" i="12"/>
  <c r="K34" i="12"/>
  <c r="L34" i="12" s="1"/>
  <c r="AM33" i="12"/>
  <c r="AL33" i="12"/>
  <c r="AK33" i="12"/>
  <c r="AI33" i="12"/>
  <c r="AJ33" i="12" s="1"/>
  <c r="O33" i="12"/>
  <c r="N33" i="12"/>
  <c r="K33" i="12"/>
  <c r="L33" i="12" s="1"/>
  <c r="M33" i="12"/>
  <c r="AM32" i="12"/>
  <c r="AL32" i="12"/>
  <c r="AK32" i="12"/>
  <c r="AI32" i="12"/>
  <c r="AJ32" i="12" s="1"/>
  <c r="O32" i="12"/>
  <c r="N32" i="12"/>
  <c r="M32" i="12"/>
  <c r="K32" i="12"/>
  <c r="L32" i="12" s="1"/>
  <c r="AM31" i="12"/>
  <c r="AL31" i="12"/>
  <c r="AK31" i="12"/>
  <c r="AI31" i="12"/>
  <c r="AJ31" i="12" s="1"/>
  <c r="O31" i="12"/>
  <c r="N31" i="12"/>
  <c r="M31" i="12"/>
  <c r="K31" i="12"/>
  <c r="L31" i="12" s="1"/>
  <c r="AM30" i="12"/>
  <c r="AL30" i="12"/>
  <c r="AK30" i="12"/>
  <c r="AI30" i="12"/>
  <c r="AJ30" i="12" s="1"/>
  <c r="O30" i="12"/>
  <c r="N30" i="12"/>
  <c r="K30" i="12"/>
  <c r="L30" i="12" s="1"/>
  <c r="M30" i="12"/>
  <c r="AM29" i="12"/>
  <c r="AL29" i="12"/>
  <c r="AK29" i="12"/>
  <c r="AI29" i="12"/>
  <c r="AJ29" i="12" s="1"/>
  <c r="O29" i="12"/>
  <c r="N29" i="12"/>
  <c r="K29" i="12"/>
  <c r="L29" i="12" s="1"/>
  <c r="M29" i="12"/>
  <c r="AM28" i="12"/>
  <c r="AL28" i="12"/>
  <c r="AK28" i="12"/>
  <c r="AI28" i="12"/>
  <c r="AJ28" i="12" s="1"/>
  <c r="O28" i="12"/>
  <c r="N28" i="12"/>
  <c r="M28" i="12"/>
  <c r="K28" i="12"/>
  <c r="L28" i="12" s="1"/>
  <c r="AM27" i="12"/>
  <c r="AL27" i="12"/>
  <c r="AK27" i="12"/>
  <c r="AI27" i="12"/>
  <c r="AJ27" i="12" s="1"/>
  <c r="O27" i="12"/>
  <c r="N27" i="12"/>
  <c r="K27" i="12"/>
  <c r="L27" i="12" s="1"/>
  <c r="M27" i="12"/>
  <c r="AM26" i="12"/>
  <c r="AL26" i="12"/>
  <c r="AK26" i="12"/>
  <c r="AI26" i="12"/>
  <c r="AJ26" i="12" s="1"/>
  <c r="O26" i="12"/>
  <c r="N26" i="12"/>
  <c r="K26" i="12"/>
  <c r="L26" i="12" s="1"/>
  <c r="M26" i="12"/>
  <c r="AM25" i="12"/>
  <c r="AL25" i="12"/>
  <c r="AK25" i="12"/>
  <c r="AI25" i="12"/>
  <c r="AJ25" i="12" s="1"/>
  <c r="O25" i="12"/>
  <c r="N25" i="12"/>
  <c r="K25" i="12"/>
  <c r="L25" i="12" s="1"/>
  <c r="M25" i="12"/>
  <c r="AM24" i="12"/>
  <c r="AL24" i="12"/>
  <c r="AK24" i="12"/>
  <c r="AI24" i="12"/>
  <c r="AJ24" i="12" s="1"/>
  <c r="O24" i="12"/>
  <c r="N24" i="12"/>
  <c r="M24" i="12"/>
  <c r="K24" i="12"/>
  <c r="L24" i="12" s="1"/>
  <c r="AM23" i="12"/>
  <c r="AL23" i="12"/>
  <c r="AK23" i="12"/>
  <c r="AI23" i="12"/>
  <c r="AJ23" i="12" s="1"/>
  <c r="O23" i="12"/>
  <c r="N23" i="12"/>
  <c r="M23" i="12"/>
  <c r="K23" i="12"/>
  <c r="L23" i="12" s="1"/>
  <c r="AM22" i="12"/>
  <c r="AL22" i="12"/>
  <c r="AK22" i="12"/>
  <c r="AI22" i="12"/>
  <c r="AJ22" i="12" s="1"/>
  <c r="O22" i="12"/>
  <c r="N22" i="12"/>
  <c r="K22" i="12"/>
  <c r="L22" i="12" s="1"/>
  <c r="M22" i="12"/>
  <c r="AM21" i="12"/>
  <c r="AL21" i="12"/>
  <c r="AK21" i="12"/>
  <c r="AI21" i="12"/>
  <c r="AJ21" i="12" s="1"/>
  <c r="O21" i="12"/>
  <c r="N21" i="12"/>
  <c r="K21" i="12"/>
  <c r="L21" i="12" s="1"/>
  <c r="M21" i="12"/>
  <c r="AM20" i="12"/>
  <c r="AL20" i="12"/>
  <c r="AK20" i="12"/>
  <c r="AJ20" i="12"/>
  <c r="AI20" i="12"/>
  <c r="O20" i="12"/>
  <c r="N20" i="12"/>
  <c r="K20" i="12"/>
  <c r="L20" i="12" s="1"/>
  <c r="M20" i="12"/>
  <c r="AM19" i="12"/>
  <c r="AL19" i="12"/>
  <c r="AK19" i="12"/>
  <c r="AI19" i="12"/>
  <c r="AJ19" i="12" s="1"/>
  <c r="O19" i="12"/>
  <c r="N19" i="12"/>
  <c r="K19" i="12"/>
  <c r="L19" i="12" s="1"/>
  <c r="M19" i="12"/>
  <c r="AM18" i="12"/>
  <c r="AL18" i="12"/>
  <c r="AK18" i="12"/>
  <c r="AI18" i="12"/>
  <c r="AJ18" i="12" s="1"/>
  <c r="O18" i="12"/>
  <c r="N18" i="12"/>
  <c r="M18" i="12"/>
  <c r="K18" i="12"/>
  <c r="L18" i="12" s="1"/>
  <c r="AM17" i="12"/>
  <c r="AL17" i="12"/>
  <c r="AK17" i="12"/>
  <c r="AI17" i="12"/>
  <c r="AJ17" i="12" s="1"/>
  <c r="O17" i="12"/>
  <c r="N17" i="12"/>
  <c r="M17" i="12"/>
  <c r="K17" i="12"/>
  <c r="L17" i="12" s="1"/>
  <c r="AM16" i="12"/>
  <c r="AL16" i="12"/>
  <c r="AK16" i="12"/>
  <c r="AI16" i="12"/>
  <c r="AJ16" i="12" s="1"/>
  <c r="O16" i="12"/>
  <c r="N16" i="12"/>
  <c r="K16" i="12"/>
  <c r="L16" i="12" s="1"/>
  <c r="M16" i="12"/>
  <c r="AM15" i="12"/>
  <c r="AL15" i="12"/>
  <c r="AK15" i="12"/>
  <c r="AI15" i="12"/>
  <c r="AJ15" i="12" s="1"/>
  <c r="O15" i="12"/>
  <c r="N15" i="12"/>
  <c r="M15" i="12"/>
  <c r="K15" i="12"/>
  <c r="L15" i="12" s="1"/>
  <c r="AM14" i="12"/>
  <c r="AL14" i="12"/>
  <c r="AK14" i="12"/>
  <c r="AI14" i="12"/>
  <c r="AJ14" i="12" s="1"/>
  <c r="O14" i="12"/>
  <c r="N14" i="12"/>
  <c r="K14" i="12"/>
  <c r="L14" i="12" s="1"/>
  <c r="M14" i="12"/>
  <c r="AM13" i="12"/>
  <c r="AL13" i="12"/>
  <c r="AK13" i="12"/>
  <c r="AI13" i="12"/>
  <c r="AJ13" i="12" s="1"/>
  <c r="O13" i="12"/>
  <c r="N13" i="12"/>
  <c r="K13" i="12"/>
  <c r="L13" i="12" s="1"/>
  <c r="M13" i="12"/>
  <c r="AM12" i="12"/>
  <c r="AL12" i="12"/>
  <c r="AK12" i="12"/>
  <c r="AI12" i="12"/>
  <c r="AJ12" i="12" s="1"/>
  <c r="O12" i="12"/>
  <c r="N12" i="12"/>
  <c r="K12" i="12"/>
  <c r="L12" i="12" s="1"/>
  <c r="M12" i="12"/>
  <c r="AM11" i="12"/>
  <c r="AL11" i="12"/>
  <c r="AK11" i="12"/>
  <c r="AI11" i="12"/>
  <c r="AJ11" i="12" s="1"/>
  <c r="O11" i="12"/>
  <c r="N11" i="12"/>
  <c r="M11" i="12"/>
  <c r="K11" i="12"/>
  <c r="L11" i="12" s="1"/>
  <c r="AM10" i="12"/>
  <c r="AL10" i="12"/>
  <c r="AK10" i="12"/>
  <c r="AI10" i="12"/>
  <c r="AJ10" i="12" s="1"/>
  <c r="O10" i="12"/>
  <c r="N10" i="12"/>
  <c r="M10" i="12"/>
  <c r="K10" i="12"/>
  <c r="L10" i="12" s="1"/>
  <c r="AM9" i="12"/>
  <c r="AL9" i="12"/>
  <c r="AK9" i="12"/>
  <c r="AI9" i="12"/>
  <c r="AJ9" i="12" s="1"/>
  <c r="O9" i="12"/>
  <c r="N9" i="12"/>
  <c r="M9" i="12"/>
  <c r="K9" i="12"/>
  <c r="L9" i="12" s="1"/>
  <c r="AM8" i="12"/>
  <c r="AL8" i="12"/>
  <c r="AK8" i="12"/>
  <c r="AI8" i="12"/>
  <c r="AJ8" i="12" s="1"/>
  <c r="O8" i="12"/>
  <c r="N8" i="12"/>
  <c r="K8" i="12"/>
  <c r="L8" i="12" s="1"/>
  <c r="M8" i="12"/>
  <c r="AM7" i="12"/>
  <c r="AL7" i="12"/>
  <c r="AK7" i="12"/>
  <c r="AI7" i="12"/>
  <c r="AJ7" i="12" s="1"/>
  <c r="O7" i="12"/>
  <c r="N7" i="12"/>
  <c r="M7" i="12"/>
  <c r="K7" i="12"/>
  <c r="L7" i="12" s="1"/>
  <c r="AM6" i="12"/>
  <c r="AL6" i="12"/>
  <c r="AK6" i="12"/>
  <c r="AI6" i="12"/>
  <c r="AJ6" i="12" s="1"/>
  <c r="O6" i="12"/>
  <c r="N6" i="12"/>
  <c r="K6" i="12"/>
  <c r="L6" i="12" s="1"/>
  <c r="M6" i="12"/>
  <c r="AM5" i="12"/>
  <c r="AL5" i="12"/>
  <c r="AK5" i="12"/>
  <c r="AI5" i="12"/>
  <c r="AJ5" i="12" s="1"/>
  <c r="O5" i="12"/>
  <c r="N5" i="12"/>
  <c r="K5" i="12"/>
  <c r="L5" i="12" s="1"/>
  <c r="M5" i="12"/>
  <c r="AM4" i="12"/>
  <c r="AL4" i="12"/>
  <c r="AK4" i="12"/>
  <c r="AI4" i="12"/>
  <c r="AJ4" i="12" s="1"/>
  <c r="O4" i="12"/>
  <c r="N4" i="12"/>
  <c r="M4" i="12"/>
  <c r="K4" i="12"/>
  <c r="L4" i="12" s="1"/>
  <c r="AM3" i="12"/>
  <c r="AL3" i="12"/>
  <c r="AK3" i="12"/>
  <c r="AI3" i="12"/>
  <c r="AJ3" i="12" s="1"/>
  <c r="O3" i="12"/>
  <c r="N3" i="12"/>
  <c r="M3" i="12"/>
  <c r="K3" i="12"/>
  <c r="L3" i="12" s="1"/>
  <c r="AM2" i="12"/>
  <c r="AL2" i="12"/>
  <c r="AK2" i="12"/>
  <c r="AI2" i="12"/>
  <c r="AJ2" i="12" s="1"/>
  <c r="O2" i="12"/>
  <c r="N2" i="12"/>
  <c r="K2" i="12"/>
  <c r="L2" i="12" s="1"/>
  <c r="M2" i="12"/>
  <c r="AL151" i="11" l="1"/>
  <c r="AK151" i="11"/>
  <c r="AI151" i="11"/>
  <c r="AJ151" i="11" s="1"/>
  <c r="K151" i="11"/>
  <c r="L151" i="11" s="1"/>
  <c r="M151" i="11"/>
  <c r="AL150" i="11"/>
  <c r="AK150" i="11"/>
  <c r="AI150" i="11"/>
  <c r="AJ150" i="11" s="1"/>
  <c r="K150" i="11"/>
  <c r="L150" i="11" s="1"/>
  <c r="AL149" i="11"/>
  <c r="AK149" i="11"/>
  <c r="AI149" i="11"/>
  <c r="AJ149" i="11" s="1"/>
  <c r="K149" i="11"/>
  <c r="L149" i="11" s="1"/>
  <c r="M149" i="11"/>
  <c r="N149" i="11" s="1"/>
  <c r="O149" i="11" s="1"/>
  <c r="AL148" i="11"/>
  <c r="AK148" i="11"/>
  <c r="AI148" i="11"/>
  <c r="AJ148" i="11" s="1"/>
  <c r="M148" i="11"/>
  <c r="N148" i="11" s="1"/>
  <c r="O148" i="11" s="1"/>
  <c r="K148" i="11"/>
  <c r="L148" i="11" s="1"/>
  <c r="AL147" i="11"/>
  <c r="AK147" i="11"/>
  <c r="AI147" i="11"/>
  <c r="AJ147" i="11" s="1"/>
  <c r="K147" i="11"/>
  <c r="L147" i="11" s="1"/>
  <c r="AL146" i="11"/>
  <c r="AK146" i="11"/>
  <c r="AI146" i="11"/>
  <c r="AJ146" i="11" s="1"/>
  <c r="K146" i="11"/>
  <c r="L146" i="11" s="1"/>
  <c r="AL145" i="11"/>
  <c r="AK145" i="11"/>
  <c r="AI145" i="11"/>
  <c r="AJ145" i="11" s="1"/>
  <c r="K145" i="11"/>
  <c r="L145" i="11" s="1"/>
  <c r="M145" i="11"/>
  <c r="AL144" i="11"/>
  <c r="AK144" i="11"/>
  <c r="AI144" i="11"/>
  <c r="AJ144" i="11" s="1"/>
  <c r="M144" i="11"/>
  <c r="N144" i="11" s="1"/>
  <c r="O144" i="11" s="1"/>
  <c r="K144" i="11"/>
  <c r="L144" i="11" s="1"/>
  <c r="AL143" i="11"/>
  <c r="AK143" i="11"/>
  <c r="AI143" i="11"/>
  <c r="AJ143" i="11" s="1"/>
  <c r="K143" i="11"/>
  <c r="L143" i="11" s="1"/>
  <c r="M143" i="11"/>
  <c r="AL142" i="11"/>
  <c r="AK142" i="11"/>
  <c r="AI142" i="11"/>
  <c r="AJ142" i="11" s="1"/>
  <c r="K142" i="11"/>
  <c r="L142" i="11" s="1"/>
  <c r="AL141" i="11"/>
  <c r="AK141" i="11"/>
  <c r="AI141" i="11"/>
  <c r="AJ141" i="11" s="1"/>
  <c r="K141" i="11"/>
  <c r="L141" i="11" s="1"/>
  <c r="M141" i="11"/>
  <c r="N141" i="11" s="1"/>
  <c r="O141" i="11" s="1"/>
  <c r="AL140" i="11"/>
  <c r="AK140" i="11"/>
  <c r="AI140" i="11"/>
  <c r="AJ140" i="11" s="1"/>
  <c r="M140" i="11"/>
  <c r="N140" i="11" s="1"/>
  <c r="O140" i="11" s="1"/>
  <c r="K140" i="11"/>
  <c r="L140" i="11" s="1"/>
  <c r="AL139" i="11"/>
  <c r="AK139" i="11"/>
  <c r="AI139" i="11"/>
  <c r="AJ139" i="11" s="1"/>
  <c r="K139" i="11"/>
  <c r="L139" i="11" s="1"/>
  <c r="AL138" i="11"/>
  <c r="AK138" i="11"/>
  <c r="AI138" i="11"/>
  <c r="AJ138" i="11" s="1"/>
  <c r="K138" i="11"/>
  <c r="L138" i="11" s="1"/>
  <c r="AL137" i="11"/>
  <c r="AK137" i="11"/>
  <c r="AJ137" i="11"/>
  <c r="AI137" i="11"/>
  <c r="K137" i="11"/>
  <c r="L137" i="11" s="1"/>
  <c r="M137" i="11"/>
  <c r="AL136" i="11"/>
  <c r="AK136" i="11"/>
  <c r="AI136" i="11"/>
  <c r="AJ136" i="11" s="1"/>
  <c r="M136" i="11"/>
  <c r="N136" i="11" s="1"/>
  <c r="O136" i="11" s="1"/>
  <c r="K136" i="11"/>
  <c r="L136" i="11" s="1"/>
  <c r="AL135" i="11"/>
  <c r="AK135" i="11"/>
  <c r="AI135" i="11"/>
  <c r="AJ135" i="11" s="1"/>
  <c r="K135" i="11"/>
  <c r="L135" i="11" s="1"/>
  <c r="M135" i="11"/>
  <c r="AL134" i="11"/>
  <c r="AK134" i="11"/>
  <c r="AI134" i="11"/>
  <c r="AJ134" i="11" s="1"/>
  <c r="K134" i="11"/>
  <c r="L134" i="11" s="1"/>
  <c r="AL133" i="11"/>
  <c r="AK133" i="11"/>
  <c r="AI133" i="11"/>
  <c r="AJ133" i="11" s="1"/>
  <c r="K133" i="11"/>
  <c r="L133" i="11" s="1"/>
  <c r="M133" i="11"/>
  <c r="N133" i="11" s="1"/>
  <c r="O133" i="11" s="1"/>
  <c r="AL132" i="11"/>
  <c r="AK132" i="11"/>
  <c r="AI132" i="11"/>
  <c r="AJ132" i="11" s="1"/>
  <c r="M132" i="11"/>
  <c r="N132" i="11" s="1"/>
  <c r="O132" i="11" s="1"/>
  <c r="K132" i="11"/>
  <c r="L132" i="11" s="1"/>
  <c r="AL131" i="11"/>
  <c r="AK131" i="11"/>
  <c r="AI131" i="11"/>
  <c r="AJ131" i="11" s="1"/>
  <c r="K131" i="11"/>
  <c r="L131" i="11" s="1"/>
  <c r="AL130" i="11"/>
  <c r="AK130" i="11"/>
  <c r="AI130" i="11"/>
  <c r="AJ130" i="11" s="1"/>
  <c r="K130" i="11"/>
  <c r="L130" i="11" s="1"/>
  <c r="AL129" i="11"/>
  <c r="AK129" i="11"/>
  <c r="AI129" i="11"/>
  <c r="AJ129" i="11" s="1"/>
  <c r="K129" i="11"/>
  <c r="L129" i="11" s="1"/>
  <c r="M129" i="11"/>
  <c r="AL128" i="11"/>
  <c r="AK128" i="11"/>
  <c r="AI128" i="11"/>
  <c r="AJ128" i="11" s="1"/>
  <c r="M128" i="11"/>
  <c r="N128" i="11" s="1"/>
  <c r="O128" i="11" s="1"/>
  <c r="K128" i="11"/>
  <c r="L128" i="11" s="1"/>
  <c r="AL127" i="11"/>
  <c r="AK127" i="11"/>
  <c r="AI127" i="11"/>
  <c r="AJ127" i="11" s="1"/>
  <c r="K127" i="11"/>
  <c r="L127" i="11" s="1"/>
  <c r="M127" i="11"/>
  <c r="AL126" i="11"/>
  <c r="AK126" i="11"/>
  <c r="AI126" i="11"/>
  <c r="AJ126" i="11" s="1"/>
  <c r="K126" i="11"/>
  <c r="L126" i="11" s="1"/>
  <c r="AL125" i="11"/>
  <c r="AK125" i="11"/>
  <c r="AI125" i="11"/>
  <c r="AJ125" i="11" s="1"/>
  <c r="K125" i="11"/>
  <c r="L125" i="11" s="1"/>
  <c r="M125" i="11"/>
  <c r="N125" i="11" s="1"/>
  <c r="O125" i="11" s="1"/>
  <c r="AL124" i="11"/>
  <c r="AK124" i="11"/>
  <c r="AI124" i="11"/>
  <c r="AJ124" i="11" s="1"/>
  <c r="M124" i="11"/>
  <c r="N124" i="11" s="1"/>
  <c r="O124" i="11" s="1"/>
  <c r="K124" i="11"/>
  <c r="L124" i="11" s="1"/>
  <c r="AL123" i="11"/>
  <c r="AK123" i="11"/>
  <c r="AI123" i="11"/>
  <c r="AJ123" i="11" s="1"/>
  <c r="K123" i="11"/>
  <c r="L123" i="11" s="1"/>
  <c r="AL122" i="11"/>
  <c r="AK122" i="11"/>
  <c r="AI122" i="11"/>
  <c r="AJ122" i="11" s="1"/>
  <c r="K122" i="11"/>
  <c r="L122" i="11" s="1"/>
  <c r="AL121" i="11"/>
  <c r="AK121" i="11"/>
  <c r="AI121" i="11"/>
  <c r="AJ121" i="11" s="1"/>
  <c r="K121" i="11"/>
  <c r="L121" i="11" s="1"/>
  <c r="M121" i="11"/>
  <c r="AL120" i="11"/>
  <c r="AK120" i="11"/>
  <c r="AI120" i="11"/>
  <c r="AJ120" i="11" s="1"/>
  <c r="M120" i="11"/>
  <c r="N120" i="11" s="1"/>
  <c r="O120" i="11" s="1"/>
  <c r="K120" i="11"/>
  <c r="L120" i="11" s="1"/>
  <c r="AL119" i="11"/>
  <c r="AK119" i="11"/>
  <c r="AI119" i="11"/>
  <c r="AJ119" i="11" s="1"/>
  <c r="K119" i="11"/>
  <c r="L119" i="11" s="1"/>
  <c r="M119" i="11"/>
  <c r="AL118" i="11"/>
  <c r="AK118" i="11"/>
  <c r="AI118" i="11"/>
  <c r="AJ118" i="11" s="1"/>
  <c r="K118" i="11"/>
  <c r="L118" i="11" s="1"/>
  <c r="AL117" i="11"/>
  <c r="AK117" i="11"/>
  <c r="AI117" i="11"/>
  <c r="AJ117" i="11" s="1"/>
  <c r="K117" i="11"/>
  <c r="L117" i="11" s="1"/>
  <c r="M117" i="11"/>
  <c r="N117" i="11" s="1"/>
  <c r="O117" i="11" s="1"/>
  <c r="AL116" i="11"/>
  <c r="AK116" i="11"/>
  <c r="AI116" i="11"/>
  <c r="AJ116" i="11" s="1"/>
  <c r="M116" i="11"/>
  <c r="N116" i="11" s="1"/>
  <c r="O116" i="11" s="1"/>
  <c r="K116" i="11"/>
  <c r="L116" i="11" s="1"/>
  <c r="AL115" i="11"/>
  <c r="AK115" i="11"/>
  <c r="AI115" i="11"/>
  <c r="AJ115" i="11" s="1"/>
  <c r="K115" i="11"/>
  <c r="L115" i="11" s="1"/>
  <c r="AL114" i="11"/>
  <c r="AK114" i="11"/>
  <c r="AI114" i="11"/>
  <c r="AJ114" i="11" s="1"/>
  <c r="K114" i="11"/>
  <c r="L114" i="11" s="1"/>
  <c r="AL113" i="11"/>
  <c r="AK113" i="11"/>
  <c r="AI113" i="11"/>
  <c r="AJ113" i="11" s="1"/>
  <c r="K113" i="11"/>
  <c r="L113" i="11" s="1"/>
  <c r="M113" i="11"/>
  <c r="AL112" i="11"/>
  <c r="AK112" i="11"/>
  <c r="AI112" i="11"/>
  <c r="AJ112" i="11" s="1"/>
  <c r="M112" i="11"/>
  <c r="N112" i="11" s="1"/>
  <c r="O112" i="11" s="1"/>
  <c r="K112" i="11"/>
  <c r="L112" i="11" s="1"/>
  <c r="AL111" i="11"/>
  <c r="AK111" i="11"/>
  <c r="AI111" i="11"/>
  <c r="AJ111" i="11" s="1"/>
  <c r="K111" i="11"/>
  <c r="L111" i="11" s="1"/>
  <c r="M111" i="11"/>
  <c r="AL110" i="11"/>
  <c r="AK110" i="11"/>
  <c r="AI110" i="11"/>
  <c r="AJ110" i="11" s="1"/>
  <c r="K110" i="11"/>
  <c r="L110" i="11" s="1"/>
  <c r="AL109" i="11"/>
  <c r="AK109" i="11"/>
  <c r="AI109" i="11"/>
  <c r="AJ109" i="11" s="1"/>
  <c r="K109" i="11"/>
  <c r="L109" i="11" s="1"/>
  <c r="M109" i="11"/>
  <c r="N109" i="11" s="1"/>
  <c r="O109" i="11" s="1"/>
  <c r="AL108" i="11"/>
  <c r="AK108" i="11"/>
  <c r="AI108" i="11"/>
  <c r="AJ108" i="11" s="1"/>
  <c r="M108" i="11"/>
  <c r="N108" i="11" s="1"/>
  <c r="O108" i="11" s="1"/>
  <c r="K108" i="11"/>
  <c r="L108" i="11" s="1"/>
  <c r="AL107" i="11"/>
  <c r="AK107" i="11"/>
  <c r="AI107" i="11"/>
  <c r="AJ107" i="11" s="1"/>
  <c r="M107" i="11"/>
  <c r="N107" i="11" s="1"/>
  <c r="O107" i="11" s="1"/>
  <c r="K107" i="11"/>
  <c r="L107" i="11" s="1"/>
  <c r="AL106" i="11"/>
  <c r="AK106" i="11"/>
  <c r="AI106" i="11"/>
  <c r="AJ106" i="11" s="1"/>
  <c r="K106" i="11"/>
  <c r="L106" i="11" s="1"/>
  <c r="AL105" i="11"/>
  <c r="AK105" i="11"/>
  <c r="AI105" i="11"/>
  <c r="AJ105" i="11" s="1"/>
  <c r="K105" i="11"/>
  <c r="L105" i="11" s="1"/>
  <c r="M105" i="11"/>
  <c r="N105" i="11" s="1"/>
  <c r="O105" i="11" s="1"/>
  <c r="AL104" i="11"/>
  <c r="AK104" i="11"/>
  <c r="AI104" i="11"/>
  <c r="AJ104" i="11" s="1"/>
  <c r="M104" i="11"/>
  <c r="N104" i="11" s="1"/>
  <c r="O104" i="11" s="1"/>
  <c r="K104" i="11"/>
  <c r="L104" i="11" s="1"/>
  <c r="AL103" i="11"/>
  <c r="AK103" i="11"/>
  <c r="AI103" i="11"/>
  <c r="AJ103" i="11" s="1"/>
  <c r="K103" i="11"/>
  <c r="L103" i="11" s="1"/>
  <c r="AL102" i="11"/>
  <c r="AK102" i="11"/>
  <c r="AI102" i="11"/>
  <c r="AJ102" i="11" s="1"/>
  <c r="K102" i="11"/>
  <c r="L102" i="11" s="1"/>
  <c r="AL101" i="11"/>
  <c r="AK101" i="11"/>
  <c r="AJ101" i="11"/>
  <c r="AI101" i="11"/>
  <c r="K101" i="11"/>
  <c r="L101" i="11" s="1"/>
  <c r="M101" i="11"/>
  <c r="AL100" i="11"/>
  <c r="AK100" i="11"/>
  <c r="AI100" i="11"/>
  <c r="AJ100" i="11" s="1"/>
  <c r="M100" i="11"/>
  <c r="N100" i="11" s="1"/>
  <c r="O100" i="11" s="1"/>
  <c r="K100" i="11"/>
  <c r="L100" i="11" s="1"/>
  <c r="AL99" i="11"/>
  <c r="AK99" i="11"/>
  <c r="AI99" i="11"/>
  <c r="AJ99" i="11" s="1"/>
  <c r="M99" i="11"/>
  <c r="N99" i="11" s="1"/>
  <c r="O99" i="11" s="1"/>
  <c r="K99" i="11"/>
  <c r="L99" i="11" s="1"/>
  <c r="AL98" i="11"/>
  <c r="AK98" i="11"/>
  <c r="AI98" i="11"/>
  <c r="AJ98" i="11" s="1"/>
  <c r="K98" i="11"/>
  <c r="L98" i="11" s="1"/>
  <c r="AL97" i="11"/>
  <c r="AK97" i="11"/>
  <c r="AI97" i="11"/>
  <c r="AJ97" i="11" s="1"/>
  <c r="K97" i="11"/>
  <c r="L97" i="11" s="1"/>
  <c r="M97" i="11"/>
  <c r="AL96" i="11"/>
  <c r="AK96" i="11"/>
  <c r="AI96" i="11"/>
  <c r="AJ96" i="11" s="1"/>
  <c r="M96" i="11"/>
  <c r="N96" i="11" s="1"/>
  <c r="O96" i="11" s="1"/>
  <c r="K96" i="11"/>
  <c r="L96" i="11" s="1"/>
  <c r="AL95" i="11"/>
  <c r="AK95" i="11"/>
  <c r="AI95" i="11"/>
  <c r="AJ95" i="11" s="1"/>
  <c r="K95" i="11"/>
  <c r="L95" i="11" s="1"/>
  <c r="AL94" i="11"/>
  <c r="AK94" i="11"/>
  <c r="AI94" i="11"/>
  <c r="AJ94" i="11" s="1"/>
  <c r="K94" i="11"/>
  <c r="L94" i="11" s="1"/>
  <c r="AL93" i="11"/>
  <c r="AK93" i="11"/>
  <c r="AI93" i="11"/>
  <c r="AJ93" i="11" s="1"/>
  <c r="K93" i="11"/>
  <c r="L93" i="11" s="1"/>
  <c r="M93" i="11"/>
  <c r="N93" i="11" s="1"/>
  <c r="O93" i="11" s="1"/>
  <c r="AL92" i="11"/>
  <c r="AK92" i="11"/>
  <c r="AI92" i="11"/>
  <c r="AJ92" i="11" s="1"/>
  <c r="M92" i="11"/>
  <c r="N92" i="11" s="1"/>
  <c r="O92" i="11" s="1"/>
  <c r="K92" i="11"/>
  <c r="L92" i="11" s="1"/>
  <c r="AL91" i="11"/>
  <c r="AK91" i="11"/>
  <c r="AI91" i="11"/>
  <c r="AJ91" i="11" s="1"/>
  <c r="M91" i="11"/>
  <c r="N91" i="11" s="1"/>
  <c r="O91" i="11" s="1"/>
  <c r="K91" i="11"/>
  <c r="L91" i="11" s="1"/>
  <c r="AL90" i="11"/>
  <c r="AK90" i="11"/>
  <c r="AI90" i="11"/>
  <c r="AJ90" i="11" s="1"/>
  <c r="K90" i="11"/>
  <c r="L90" i="11" s="1"/>
  <c r="AL89" i="11"/>
  <c r="AK89" i="11"/>
  <c r="AI89" i="11"/>
  <c r="AJ89" i="11" s="1"/>
  <c r="K89" i="11"/>
  <c r="L89" i="11" s="1"/>
  <c r="M89" i="11"/>
  <c r="N89" i="11" s="1"/>
  <c r="O89" i="11" s="1"/>
  <c r="AL88" i="11"/>
  <c r="AK88" i="11"/>
  <c r="AI88" i="11"/>
  <c r="AJ88" i="11" s="1"/>
  <c r="M88" i="11"/>
  <c r="N88" i="11" s="1"/>
  <c r="O88" i="11" s="1"/>
  <c r="K88" i="11"/>
  <c r="L88" i="11" s="1"/>
  <c r="AL87" i="11"/>
  <c r="AK87" i="11"/>
  <c r="AI87" i="11"/>
  <c r="AJ87" i="11" s="1"/>
  <c r="K87" i="11"/>
  <c r="L87" i="11" s="1"/>
  <c r="AL86" i="11"/>
  <c r="AK86" i="11"/>
  <c r="AI86" i="11"/>
  <c r="AJ86" i="11" s="1"/>
  <c r="K86" i="11"/>
  <c r="L86" i="11" s="1"/>
  <c r="AL85" i="11"/>
  <c r="AK85" i="11"/>
  <c r="AI85" i="11"/>
  <c r="AJ85" i="11" s="1"/>
  <c r="K85" i="11"/>
  <c r="L85" i="11" s="1"/>
  <c r="M85" i="11"/>
  <c r="AL84" i="11"/>
  <c r="AK84" i="11"/>
  <c r="AI84" i="11"/>
  <c r="AJ84" i="11" s="1"/>
  <c r="M84" i="11"/>
  <c r="N84" i="11" s="1"/>
  <c r="O84" i="11" s="1"/>
  <c r="K84" i="11"/>
  <c r="L84" i="11" s="1"/>
  <c r="AL83" i="11"/>
  <c r="AK83" i="11"/>
  <c r="AI83" i="11"/>
  <c r="AJ83" i="11" s="1"/>
  <c r="M83" i="11"/>
  <c r="N83" i="11" s="1"/>
  <c r="O83" i="11" s="1"/>
  <c r="K83" i="11"/>
  <c r="L83" i="11" s="1"/>
  <c r="AL82" i="11"/>
  <c r="AK82" i="11"/>
  <c r="AI82" i="11"/>
  <c r="AJ82" i="11" s="1"/>
  <c r="K82" i="11"/>
  <c r="L82" i="11" s="1"/>
  <c r="AL81" i="11"/>
  <c r="AK81" i="11"/>
  <c r="AI81" i="11"/>
  <c r="AJ81" i="11" s="1"/>
  <c r="K81" i="11"/>
  <c r="L81" i="11" s="1"/>
  <c r="M81" i="11"/>
  <c r="AL80" i="11"/>
  <c r="AK80" i="11"/>
  <c r="AI80" i="11"/>
  <c r="AJ80" i="11" s="1"/>
  <c r="M80" i="11"/>
  <c r="N80" i="11" s="1"/>
  <c r="O80" i="11" s="1"/>
  <c r="K80" i="11"/>
  <c r="L80" i="11" s="1"/>
  <c r="AL79" i="11"/>
  <c r="AK79" i="11"/>
  <c r="AI79" i="11"/>
  <c r="AJ79" i="11" s="1"/>
  <c r="K79" i="11"/>
  <c r="L79" i="11" s="1"/>
  <c r="AL78" i="11"/>
  <c r="AK78" i="11"/>
  <c r="AI78" i="11"/>
  <c r="AJ78" i="11" s="1"/>
  <c r="K78" i="11"/>
  <c r="L78" i="11" s="1"/>
  <c r="AL77" i="11"/>
  <c r="AK77" i="11"/>
  <c r="AI77" i="11"/>
  <c r="AJ77" i="11" s="1"/>
  <c r="K77" i="11"/>
  <c r="L77" i="11" s="1"/>
  <c r="M77" i="11"/>
  <c r="N77" i="11" s="1"/>
  <c r="O77" i="11" s="1"/>
  <c r="AL76" i="11"/>
  <c r="AK76" i="11"/>
  <c r="AI76" i="11"/>
  <c r="AJ76" i="11" s="1"/>
  <c r="M76" i="11"/>
  <c r="N76" i="11" s="1"/>
  <c r="O76" i="11" s="1"/>
  <c r="K76" i="11"/>
  <c r="L76" i="11" s="1"/>
  <c r="AL75" i="11"/>
  <c r="AK75" i="11"/>
  <c r="AI75" i="11"/>
  <c r="AJ75" i="11" s="1"/>
  <c r="M75" i="11"/>
  <c r="N75" i="11" s="1"/>
  <c r="O75" i="11" s="1"/>
  <c r="K75" i="11"/>
  <c r="L75" i="11" s="1"/>
  <c r="AL74" i="11"/>
  <c r="AK74" i="11"/>
  <c r="AI74" i="11"/>
  <c r="AJ74" i="11" s="1"/>
  <c r="K74" i="11"/>
  <c r="L74" i="11" s="1"/>
  <c r="AL73" i="11"/>
  <c r="AK73" i="11"/>
  <c r="AI73" i="11"/>
  <c r="AJ73" i="11" s="1"/>
  <c r="K73" i="11"/>
  <c r="L73" i="11" s="1"/>
  <c r="M73" i="11"/>
  <c r="N73" i="11" s="1"/>
  <c r="O73" i="11" s="1"/>
  <c r="AL72" i="11"/>
  <c r="AK72" i="11"/>
  <c r="AI72" i="11"/>
  <c r="AJ72" i="11" s="1"/>
  <c r="M72" i="11"/>
  <c r="N72" i="11" s="1"/>
  <c r="O72" i="11" s="1"/>
  <c r="K72" i="11"/>
  <c r="L72" i="11" s="1"/>
  <c r="AL71" i="11"/>
  <c r="AK71" i="11"/>
  <c r="AI71" i="11"/>
  <c r="AJ71" i="11" s="1"/>
  <c r="K71" i="11"/>
  <c r="L71" i="11" s="1"/>
  <c r="AL70" i="11"/>
  <c r="AK70" i="11"/>
  <c r="AI70" i="11"/>
  <c r="AJ70" i="11" s="1"/>
  <c r="K70" i="11"/>
  <c r="L70" i="11" s="1"/>
  <c r="AL69" i="11"/>
  <c r="AK69" i="11"/>
  <c r="AJ69" i="11"/>
  <c r="AI69" i="11"/>
  <c r="K69" i="11"/>
  <c r="L69" i="11" s="1"/>
  <c r="AL68" i="11"/>
  <c r="AK68" i="11"/>
  <c r="AI68" i="11"/>
  <c r="AJ68" i="11" s="1"/>
  <c r="M68" i="11"/>
  <c r="N68" i="11" s="1"/>
  <c r="O68" i="11" s="1"/>
  <c r="K68" i="11"/>
  <c r="L68" i="11" s="1"/>
  <c r="AL67" i="11"/>
  <c r="AK67" i="11"/>
  <c r="AI67" i="11"/>
  <c r="AJ67" i="11" s="1"/>
  <c r="M67" i="11"/>
  <c r="N67" i="11" s="1"/>
  <c r="O67" i="11" s="1"/>
  <c r="K67" i="11"/>
  <c r="L67" i="11" s="1"/>
  <c r="AL66" i="11"/>
  <c r="AK66" i="11"/>
  <c r="AI66" i="11"/>
  <c r="AJ66" i="11" s="1"/>
  <c r="K66" i="11"/>
  <c r="L66" i="11" s="1"/>
  <c r="AL65" i="11"/>
  <c r="AK65" i="11"/>
  <c r="AI65" i="11"/>
  <c r="AJ65" i="11" s="1"/>
  <c r="M65" i="11"/>
  <c r="N65" i="11" s="1"/>
  <c r="O65" i="11" s="1"/>
  <c r="K65" i="11"/>
  <c r="L65" i="11" s="1"/>
  <c r="AL64" i="11"/>
  <c r="AK64" i="11"/>
  <c r="AI64" i="11"/>
  <c r="AJ64" i="11" s="1"/>
  <c r="M64" i="11"/>
  <c r="N64" i="11" s="1"/>
  <c r="O64" i="11" s="1"/>
  <c r="K64" i="11"/>
  <c r="L64" i="11" s="1"/>
  <c r="AL63" i="11"/>
  <c r="AK63" i="11"/>
  <c r="AI63" i="11"/>
  <c r="AJ63" i="11" s="1"/>
  <c r="K63" i="11"/>
  <c r="L63" i="11" s="1"/>
  <c r="AL62" i="11"/>
  <c r="AK62" i="11"/>
  <c r="AI62" i="11"/>
  <c r="AJ62" i="11" s="1"/>
  <c r="K62" i="11"/>
  <c r="L62" i="11" s="1"/>
  <c r="AL61" i="11"/>
  <c r="AK61" i="11"/>
  <c r="AI61" i="11"/>
  <c r="AJ61" i="11" s="1"/>
  <c r="K61" i="11"/>
  <c r="L61" i="11" s="1"/>
  <c r="AL60" i="11"/>
  <c r="AK60" i="11"/>
  <c r="AI60" i="11"/>
  <c r="AJ60" i="11" s="1"/>
  <c r="K60" i="11"/>
  <c r="L60" i="11" s="1"/>
  <c r="AL59" i="11"/>
  <c r="AK59" i="11"/>
  <c r="AI59" i="11"/>
  <c r="AJ59" i="11" s="1"/>
  <c r="M59" i="11"/>
  <c r="N59" i="11" s="1"/>
  <c r="O59" i="11" s="1"/>
  <c r="K59" i="11"/>
  <c r="L59" i="11" s="1"/>
  <c r="AL58" i="11"/>
  <c r="AK58" i="11"/>
  <c r="AI58" i="11"/>
  <c r="AJ58" i="11" s="1"/>
  <c r="M58" i="11"/>
  <c r="N58" i="11" s="1"/>
  <c r="O58" i="11" s="1"/>
  <c r="K58" i="11"/>
  <c r="L58" i="11" s="1"/>
  <c r="AL57" i="11"/>
  <c r="AK57" i="11"/>
  <c r="AI57" i="11"/>
  <c r="AJ57" i="11" s="1"/>
  <c r="K57" i="11"/>
  <c r="L57" i="11" s="1"/>
  <c r="AL56" i="11"/>
  <c r="AK56" i="11"/>
  <c r="AI56" i="11"/>
  <c r="AJ56" i="11" s="1"/>
  <c r="K56" i="11"/>
  <c r="L56" i="11" s="1"/>
  <c r="AL55" i="11"/>
  <c r="AK55" i="11"/>
  <c r="AI55" i="11"/>
  <c r="AJ55" i="11" s="1"/>
  <c r="M55" i="11"/>
  <c r="N55" i="11" s="1"/>
  <c r="O55" i="11" s="1"/>
  <c r="K55" i="11"/>
  <c r="L55" i="11" s="1"/>
  <c r="AL54" i="11"/>
  <c r="AK54" i="11"/>
  <c r="AI54" i="11"/>
  <c r="AJ54" i="11" s="1"/>
  <c r="M54" i="11"/>
  <c r="N54" i="11" s="1"/>
  <c r="O54" i="11" s="1"/>
  <c r="K54" i="11"/>
  <c r="L54" i="11" s="1"/>
  <c r="AL53" i="11"/>
  <c r="AK53" i="11"/>
  <c r="AI53" i="11"/>
  <c r="AJ53" i="11" s="1"/>
  <c r="K53" i="11"/>
  <c r="L53" i="11" s="1"/>
  <c r="AL52" i="11"/>
  <c r="AK52" i="11"/>
  <c r="AI52" i="11"/>
  <c r="AJ52" i="11" s="1"/>
  <c r="K52" i="11"/>
  <c r="L52" i="11" s="1"/>
  <c r="AL51" i="11"/>
  <c r="AK51" i="11"/>
  <c r="AI51" i="11"/>
  <c r="AJ51" i="11" s="1"/>
  <c r="M51" i="11"/>
  <c r="N51" i="11" s="1"/>
  <c r="O51" i="11" s="1"/>
  <c r="K51" i="11"/>
  <c r="L51" i="11" s="1"/>
  <c r="AL50" i="11"/>
  <c r="AK50" i="11"/>
  <c r="AI50" i="11"/>
  <c r="AJ50" i="11" s="1"/>
  <c r="M50" i="11"/>
  <c r="N50" i="11" s="1"/>
  <c r="O50" i="11" s="1"/>
  <c r="K50" i="11"/>
  <c r="L50" i="11" s="1"/>
  <c r="AL49" i="11"/>
  <c r="AK49" i="11"/>
  <c r="AI49" i="11"/>
  <c r="AJ49" i="11" s="1"/>
  <c r="K49" i="11"/>
  <c r="L49" i="11" s="1"/>
  <c r="AL48" i="11"/>
  <c r="AK48" i="11"/>
  <c r="AI48" i="11"/>
  <c r="AJ48" i="11" s="1"/>
  <c r="K48" i="11"/>
  <c r="L48" i="11" s="1"/>
  <c r="AL47" i="11"/>
  <c r="AK47" i="11"/>
  <c r="AI47" i="11"/>
  <c r="AJ47" i="11" s="1"/>
  <c r="N47" i="11"/>
  <c r="O47" i="11" s="1"/>
  <c r="M47" i="11"/>
  <c r="K47" i="11"/>
  <c r="L47" i="11" s="1"/>
  <c r="AL46" i="11"/>
  <c r="AK46" i="11"/>
  <c r="AI46" i="11"/>
  <c r="AJ46" i="11" s="1"/>
  <c r="M46" i="11"/>
  <c r="N46" i="11" s="1"/>
  <c r="O46" i="11" s="1"/>
  <c r="K46" i="11"/>
  <c r="L46" i="11" s="1"/>
  <c r="AL45" i="11"/>
  <c r="AK45" i="11"/>
  <c r="AI45" i="11"/>
  <c r="AJ45" i="11" s="1"/>
  <c r="K45" i="11"/>
  <c r="L45" i="11" s="1"/>
  <c r="AL44" i="11"/>
  <c r="AK44" i="11"/>
  <c r="AI44" i="11"/>
  <c r="AJ44" i="11" s="1"/>
  <c r="K44" i="11"/>
  <c r="L44" i="11" s="1"/>
  <c r="AL43" i="11"/>
  <c r="AK43" i="11"/>
  <c r="AI43" i="11"/>
  <c r="AJ43" i="11" s="1"/>
  <c r="M43" i="11"/>
  <c r="N43" i="11" s="1"/>
  <c r="O43" i="11" s="1"/>
  <c r="K43" i="11"/>
  <c r="L43" i="11" s="1"/>
  <c r="AL42" i="11"/>
  <c r="AK42" i="11"/>
  <c r="AI42" i="11"/>
  <c r="AJ42" i="11" s="1"/>
  <c r="M42" i="11"/>
  <c r="N42" i="11" s="1"/>
  <c r="O42" i="11" s="1"/>
  <c r="K42" i="11"/>
  <c r="L42" i="11" s="1"/>
  <c r="AL41" i="11"/>
  <c r="AK41" i="11"/>
  <c r="AI41" i="11"/>
  <c r="AJ41" i="11" s="1"/>
  <c r="K41" i="11"/>
  <c r="L41" i="11" s="1"/>
  <c r="AL40" i="11"/>
  <c r="AK40" i="11"/>
  <c r="AI40" i="11"/>
  <c r="AJ40" i="11" s="1"/>
  <c r="K40" i="11"/>
  <c r="L40" i="11" s="1"/>
  <c r="AL39" i="11"/>
  <c r="AK39" i="11"/>
  <c r="AI39" i="11"/>
  <c r="AJ39" i="11" s="1"/>
  <c r="M39" i="11"/>
  <c r="N39" i="11" s="1"/>
  <c r="O39" i="11" s="1"/>
  <c r="K39" i="11"/>
  <c r="L39" i="11" s="1"/>
  <c r="AL38" i="11"/>
  <c r="AK38" i="11"/>
  <c r="AI38" i="11"/>
  <c r="AJ38" i="11" s="1"/>
  <c r="M38" i="11"/>
  <c r="N38" i="11" s="1"/>
  <c r="O38" i="11" s="1"/>
  <c r="K38" i="11"/>
  <c r="L38" i="11" s="1"/>
  <c r="AL37" i="11"/>
  <c r="AK37" i="11"/>
  <c r="AI37" i="11"/>
  <c r="AJ37" i="11" s="1"/>
  <c r="K37" i="11"/>
  <c r="L37" i="11" s="1"/>
  <c r="AL36" i="11"/>
  <c r="AK36" i="11"/>
  <c r="AI36" i="11"/>
  <c r="AJ36" i="11" s="1"/>
  <c r="K36" i="11"/>
  <c r="L36" i="11" s="1"/>
  <c r="AL35" i="11"/>
  <c r="AK35" i="11"/>
  <c r="AI35" i="11"/>
  <c r="AJ35" i="11" s="1"/>
  <c r="M35" i="11"/>
  <c r="N35" i="11" s="1"/>
  <c r="O35" i="11" s="1"/>
  <c r="K35" i="11"/>
  <c r="L35" i="11" s="1"/>
  <c r="AL34" i="11"/>
  <c r="AK34" i="11"/>
  <c r="AI34" i="11"/>
  <c r="AJ34" i="11" s="1"/>
  <c r="M34" i="11"/>
  <c r="N34" i="11" s="1"/>
  <c r="O34" i="11" s="1"/>
  <c r="K34" i="11"/>
  <c r="L34" i="11" s="1"/>
  <c r="AL33" i="11"/>
  <c r="AK33" i="11"/>
  <c r="AI33" i="11"/>
  <c r="AJ33" i="11" s="1"/>
  <c r="K33" i="11"/>
  <c r="L33" i="11" s="1"/>
  <c r="AL32" i="11"/>
  <c r="AK32" i="11"/>
  <c r="AI32" i="11"/>
  <c r="AJ32" i="11" s="1"/>
  <c r="K32" i="11"/>
  <c r="L32" i="11" s="1"/>
  <c r="AL31" i="11"/>
  <c r="AK31" i="11"/>
  <c r="AI31" i="11"/>
  <c r="AJ31" i="11" s="1"/>
  <c r="M31" i="11"/>
  <c r="N31" i="11" s="1"/>
  <c r="O31" i="11" s="1"/>
  <c r="K31" i="11"/>
  <c r="L31" i="11" s="1"/>
  <c r="AL30" i="11"/>
  <c r="AK30" i="11"/>
  <c r="AI30" i="11"/>
  <c r="AJ30" i="11" s="1"/>
  <c r="M30" i="11"/>
  <c r="N30" i="11" s="1"/>
  <c r="O30" i="11" s="1"/>
  <c r="K30" i="11"/>
  <c r="L30" i="11" s="1"/>
  <c r="AL29" i="11"/>
  <c r="AK29" i="11"/>
  <c r="AI29" i="11"/>
  <c r="AJ29" i="11" s="1"/>
  <c r="K29" i="11"/>
  <c r="L29" i="11" s="1"/>
  <c r="AL28" i="11"/>
  <c r="AK28" i="11"/>
  <c r="AI28" i="11"/>
  <c r="AJ28" i="11" s="1"/>
  <c r="K28" i="11"/>
  <c r="L28" i="11" s="1"/>
  <c r="AL27" i="11"/>
  <c r="AK27" i="11"/>
  <c r="AI27" i="11"/>
  <c r="AJ27" i="11" s="1"/>
  <c r="M27" i="11"/>
  <c r="N27" i="11" s="1"/>
  <c r="O27" i="11" s="1"/>
  <c r="K27" i="11"/>
  <c r="L27" i="11" s="1"/>
  <c r="AL26" i="11"/>
  <c r="AK26" i="11"/>
  <c r="AI26" i="11"/>
  <c r="AJ26" i="11" s="1"/>
  <c r="M26" i="11"/>
  <c r="N26" i="11" s="1"/>
  <c r="O26" i="11" s="1"/>
  <c r="K26" i="11"/>
  <c r="L26" i="11" s="1"/>
  <c r="AL25" i="11"/>
  <c r="AK25" i="11"/>
  <c r="AI25" i="11"/>
  <c r="AJ25" i="11" s="1"/>
  <c r="K25" i="11"/>
  <c r="L25" i="11" s="1"/>
  <c r="AL24" i="11"/>
  <c r="AK24" i="11"/>
  <c r="AI24" i="11"/>
  <c r="AJ24" i="11" s="1"/>
  <c r="K24" i="11"/>
  <c r="L24" i="11" s="1"/>
  <c r="AL23" i="11"/>
  <c r="AK23" i="11"/>
  <c r="AI23" i="11"/>
  <c r="AJ23" i="11" s="1"/>
  <c r="M23" i="11"/>
  <c r="N23" i="11" s="1"/>
  <c r="O23" i="11" s="1"/>
  <c r="K23" i="11"/>
  <c r="L23" i="11" s="1"/>
  <c r="AL22" i="11"/>
  <c r="AK22" i="11"/>
  <c r="AI22" i="11"/>
  <c r="AJ22" i="11" s="1"/>
  <c r="M22" i="11"/>
  <c r="N22" i="11" s="1"/>
  <c r="O22" i="11" s="1"/>
  <c r="K22" i="11"/>
  <c r="L22" i="11" s="1"/>
  <c r="AL21" i="11"/>
  <c r="AK21" i="11"/>
  <c r="AI21" i="11"/>
  <c r="AJ21" i="11" s="1"/>
  <c r="K21" i="11"/>
  <c r="L21" i="11" s="1"/>
  <c r="AL20" i="11"/>
  <c r="AK20" i="11"/>
  <c r="AI20" i="11"/>
  <c r="AJ20" i="11" s="1"/>
  <c r="K20" i="11"/>
  <c r="L20" i="11" s="1"/>
  <c r="AL19" i="11"/>
  <c r="AK19" i="11"/>
  <c r="AI19" i="11"/>
  <c r="AJ19" i="11" s="1"/>
  <c r="M19" i="11"/>
  <c r="N19" i="11" s="1"/>
  <c r="O19" i="11" s="1"/>
  <c r="K19" i="11"/>
  <c r="L19" i="11" s="1"/>
  <c r="AL18" i="11"/>
  <c r="AK18" i="11"/>
  <c r="AI18" i="11"/>
  <c r="AJ18" i="11" s="1"/>
  <c r="M18" i="11"/>
  <c r="N18" i="11" s="1"/>
  <c r="O18" i="11" s="1"/>
  <c r="K18" i="11"/>
  <c r="L18" i="11" s="1"/>
  <c r="AL17" i="11"/>
  <c r="AK17" i="11"/>
  <c r="AI17" i="11"/>
  <c r="AJ17" i="11" s="1"/>
  <c r="K17" i="11"/>
  <c r="L17" i="11" s="1"/>
  <c r="AL16" i="11"/>
  <c r="AK16" i="11"/>
  <c r="AI16" i="11"/>
  <c r="AJ16" i="11" s="1"/>
  <c r="K16" i="11"/>
  <c r="L16" i="11" s="1"/>
  <c r="AL15" i="11"/>
  <c r="AK15" i="11"/>
  <c r="AI15" i="11"/>
  <c r="AJ15" i="11" s="1"/>
  <c r="M15" i="11"/>
  <c r="N15" i="11" s="1"/>
  <c r="O15" i="11" s="1"/>
  <c r="K15" i="11"/>
  <c r="L15" i="11" s="1"/>
  <c r="AL14" i="11"/>
  <c r="AK14" i="11"/>
  <c r="AI14" i="11"/>
  <c r="AJ14" i="11" s="1"/>
  <c r="M14" i="11"/>
  <c r="N14" i="11" s="1"/>
  <c r="O14" i="11" s="1"/>
  <c r="K14" i="11"/>
  <c r="L14" i="11" s="1"/>
  <c r="AL13" i="11"/>
  <c r="AK13" i="11"/>
  <c r="AI13" i="11"/>
  <c r="AJ13" i="11" s="1"/>
  <c r="K13" i="11"/>
  <c r="L13" i="11" s="1"/>
  <c r="AL12" i="11"/>
  <c r="AK12" i="11"/>
  <c r="AI12" i="11"/>
  <c r="AJ12" i="11" s="1"/>
  <c r="K12" i="11"/>
  <c r="L12" i="11" s="1"/>
  <c r="AL11" i="11"/>
  <c r="AK11" i="11"/>
  <c r="AI11" i="11"/>
  <c r="AJ11" i="11" s="1"/>
  <c r="M11" i="11"/>
  <c r="N11" i="11" s="1"/>
  <c r="O11" i="11" s="1"/>
  <c r="K11" i="11"/>
  <c r="L11" i="11" s="1"/>
  <c r="AL10" i="11"/>
  <c r="AK10" i="11"/>
  <c r="AI10" i="11"/>
  <c r="AJ10" i="11" s="1"/>
  <c r="M10" i="11"/>
  <c r="N10" i="11" s="1"/>
  <c r="O10" i="11" s="1"/>
  <c r="K10" i="11"/>
  <c r="L10" i="11" s="1"/>
  <c r="AL9" i="11"/>
  <c r="AK9" i="11"/>
  <c r="AI9" i="11"/>
  <c r="AJ9" i="11" s="1"/>
  <c r="K9" i="11"/>
  <c r="L9" i="11" s="1"/>
  <c r="AL8" i="11"/>
  <c r="AK8" i="11"/>
  <c r="AI8" i="11"/>
  <c r="AJ8" i="11" s="1"/>
  <c r="K8" i="11"/>
  <c r="L8" i="11" s="1"/>
  <c r="AL7" i="11"/>
  <c r="AK7" i="11"/>
  <c r="AI7" i="11"/>
  <c r="AJ7" i="11" s="1"/>
  <c r="M7" i="11"/>
  <c r="N7" i="11" s="1"/>
  <c r="O7" i="11" s="1"/>
  <c r="K7" i="11"/>
  <c r="L7" i="11" s="1"/>
  <c r="AL6" i="11"/>
  <c r="AK6" i="11"/>
  <c r="AI6" i="11"/>
  <c r="AJ6" i="11" s="1"/>
  <c r="M6" i="11"/>
  <c r="N6" i="11" s="1"/>
  <c r="O6" i="11" s="1"/>
  <c r="K6" i="11"/>
  <c r="L6" i="11" s="1"/>
  <c r="AL5" i="11"/>
  <c r="AK5" i="11"/>
  <c r="AI5" i="11"/>
  <c r="AJ5" i="11" s="1"/>
  <c r="K5" i="11"/>
  <c r="L5" i="11" s="1"/>
  <c r="AL4" i="11"/>
  <c r="AK4" i="11"/>
  <c r="AI4" i="11"/>
  <c r="AJ4" i="11" s="1"/>
  <c r="M4" i="11"/>
  <c r="N4" i="11" s="1"/>
  <c r="O4" i="11" s="1"/>
  <c r="K4" i="11"/>
  <c r="L4" i="11" s="1"/>
  <c r="AL3" i="11"/>
  <c r="AK3" i="11"/>
  <c r="AI3" i="11"/>
  <c r="AJ3" i="11" s="1"/>
  <c r="M3" i="11"/>
  <c r="N3" i="11" s="1"/>
  <c r="O3" i="11" s="1"/>
  <c r="K3" i="11"/>
  <c r="L3" i="11" s="1"/>
  <c r="AL2" i="11"/>
  <c r="AK2" i="11"/>
  <c r="AI2" i="11"/>
  <c r="AJ2" i="11" s="1"/>
  <c r="M2" i="11"/>
  <c r="N2" i="11" s="1"/>
  <c r="O2" i="11" s="1"/>
  <c r="K2" i="11"/>
  <c r="L2" i="11" s="1"/>
  <c r="M131" i="11" l="1"/>
  <c r="N131" i="11" s="1"/>
  <c r="O131" i="11" s="1"/>
  <c r="M69" i="11"/>
  <c r="N69" i="11" s="1"/>
  <c r="O69" i="11" s="1"/>
  <c r="M87" i="11"/>
  <c r="N87" i="11" s="1"/>
  <c r="O87" i="11" s="1"/>
  <c r="M147" i="11"/>
  <c r="N147" i="11" s="1"/>
  <c r="O147" i="11" s="1"/>
  <c r="M123" i="11"/>
  <c r="N123" i="11" s="1"/>
  <c r="O123" i="11" s="1"/>
  <c r="M103" i="11"/>
  <c r="N103" i="11" s="1"/>
  <c r="O103" i="11" s="1"/>
  <c r="M139" i="11"/>
  <c r="N139" i="11" s="1"/>
  <c r="O139" i="11" s="1"/>
  <c r="M115" i="11"/>
  <c r="N115" i="11" s="1"/>
  <c r="O115" i="11" s="1"/>
  <c r="M71" i="11"/>
  <c r="N71" i="11" s="1"/>
  <c r="O71" i="11" s="1"/>
  <c r="M70" i="11"/>
  <c r="N70" i="11" s="1"/>
  <c r="O70" i="11" s="1"/>
  <c r="M86" i="11"/>
  <c r="N86" i="11" s="1"/>
  <c r="O86" i="11" s="1"/>
  <c r="M102" i="11"/>
  <c r="N102" i="11" s="1"/>
  <c r="O102" i="11" s="1"/>
  <c r="M114" i="11"/>
  <c r="N114" i="11" s="1"/>
  <c r="O114" i="11" s="1"/>
  <c r="M122" i="11"/>
  <c r="N122" i="11" s="1"/>
  <c r="O122" i="11" s="1"/>
  <c r="M130" i="11"/>
  <c r="N130" i="11" s="1"/>
  <c r="O130" i="11" s="1"/>
  <c r="M138" i="11"/>
  <c r="N138" i="11" s="1"/>
  <c r="O138" i="11" s="1"/>
  <c r="M146" i="11"/>
  <c r="N146" i="11" s="1"/>
  <c r="O146" i="11" s="1"/>
  <c r="M62" i="11"/>
  <c r="N62" i="11" s="1"/>
  <c r="O62" i="11" s="1"/>
  <c r="M82" i="11"/>
  <c r="N82" i="11" s="1"/>
  <c r="O82" i="11" s="1"/>
  <c r="M98" i="11"/>
  <c r="N98" i="11" s="1"/>
  <c r="O98" i="11" s="1"/>
  <c r="M8" i="11"/>
  <c r="N8" i="11" s="1"/>
  <c r="O8" i="11" s="1"/>
  <c r="M12" i="11"/>
  <c r="N12" i="11" s="1"/>
  <c r="O12" i="11" s="1"/>
  <c r="M16" i="11"/>
  <c r="N16" i="11" s="1"/>
  <c r="O16" i="11" s="1"/>
  <c r="M20" i="11"/>
  <c r="N20" i="11" s="1"/>
  <c r="O20" i="11" s="1"/>
  <c r="M24" i="11"/>
  <c r="N24" i="11" s="1"/>
  <c r="O24" i="11" s="1"/>
  <c r="M28" i="11"/>
  <c r="N28" i="11" s="1"/>
  <c r="O28" i="11" s="1"/>
  <c r="M32" i="11"/>
  <c r="N32" i="11" s="1"/>
  <c r="O32" i="11" s="1"/>
  <c r="M36" i="11"/>
  <c r="N36" i="11" s="1"/>
  <c r="O36" i="11" s="1"/>
  <c r="M40" i="11"/>
  <c r="N40" i="11" s="1"/>
  <c r="O40" i="11" s="1"/>
  <c r="M44" i="11"/>
  <c r="N44" i="11" s="1"/>
  <c r="O44" i="11" s="1"/>
  <c r="M48" i="11"/>
  <c r="N48" i="11" s="1"/>
  <c r="O48" i="11" s="1"/>
  <c r="M52" i="11"/>
  <c r="N52" i="11" s="1"/>
  <c r="O52" i="11" s="1"/>
  <c r="M56" i="11"/>
  <c r="N56" i="11" s="1"/>
  <c r="O56" i="11" s="1"/>
  <c r="M60" i="11"/>
  <c r="N60" i="11" s="1"/>
  <c r="O60" i="11" s="1"/>
  <c r="N85" i="11"/>
  <c r="O85" i="11" s="1"/>
  <c r="N101" i="11"/>
  <c r="O101" i="11" s="1"/>
  <c r="M63" i="11"/>
  <c r="N63" i="11" s="1"/>
  <c r="O63" i="11" s="1"/>
  <c r="M78" i="11"/>
  <c r="N78" i="11" s="1"/>
  <c r="O78" i="11" s="1"/>
  <c r="M94" i="11"/>
  <c r="N94" i="11" s="1"/>
  <c r="O94" i="11" s="1"/>
  <c r="M110" i="11"/>
  <c r="N110" i="11" s="1"/>
  <c r="O110" i="11" s="1"/>
  <c r="N113" i="11"/>
  <c r="O113" i="11" s="1"/>
  <c r="N121" i="11"/>
  <c r="O121" i="11" s="1"/>
  <c r="N129" i="11"/>
  <c r="O129" i="11" s="1"/>
  <c r="N137" i="11"/>
  <c r="O137" i="11" s="1"/>
  <c r="N145" i="11"/>
  <c r="O145" i="11" s="1"/>
  <c r="M5" i="11"/>
  <c r="N5" i="11" s="1"/>
  <c r="O5" i="11" s="1"/>
  <c r="M9" i="11"/>
  <c r="N9" i="11" s="1"/>
  <c r="O9" i="11" s="1"/>
  <c r="M13" i="11"/>
  <c r="N13" i="11" s="1"/>
  <c r="O13" i="11" s="1"/>
  <c r="M17" i="11"/>
  <c r="N17" i="11" s="1"/>
  <c r="O17" i="11" s="1"/>
  <c r="M21" i="11"/>
  <c r="N21" i="11" s="1"/>
  <c r="O21" i="11" s="1"/>
  <c r="M25" i="11"/>
  <c r="N25" i="11" s="1"/>
  <c r="O25" i="11" s="1"/>
  <c r="M29" i="11"/>
  <c r="N29" i="11" s="1"/>
  <c r="O29" i="11" s="1"/>
  <c r="M33" i="11"/>
  <c r="N33" i="11" s="1"/>
  <c r="O33" i="11" s="1"/>
  <c r="M37" i="11"/>
  <c r="N37" i="11" s="1"/>
  <c r="O37" i="11" s="1"/>
  <c r="M41" i="11"/>
  <c r="N41" i="11" s="1"/>
  <c r="O41" i="11" s="1"/>
  <c r="M45" i="11"/>
  <c r="N45" i="11" s="1"/>
  <c r="O45" i="11" s="1"/>
  <c r="M49" i="11"/>
  <c r="N49" i="11" s="1"/>
  <c r="O49" i="11" s="1"/>
  <c r="M53" i="11"/>
  <c r="N53" i="11" s="1"/>
  <c r="O53" i="11" s="1"/>
  <c r="M57" i="11"/>
  <c r="N57" i="11" s="1"/>
  <c r="O57" i="11" s="1"/>
  <c r="M61" i="11"/>
  <c r="N61" i="11" s="1"/>
  <c r="O61" i="11" s="1"/>
  <c r="M66" i="11"/>
  <c r="N66" i="11" s="1"/>
  <c r="O66" i="11" s="1"/>
  <c r="M79" i="11"/>
  <c r="N79" i="11" s="1"/>
  <c r="O79" i="11" s="1"/>
  <c r="N81" i="11"/>
  <c r="O81" i="11" s="1"/>
  <c r="M95" i="11"/>
  <c r="N95" i="11" s="1"/>
  <c r="O95" i="11" s="1"/>
  <c r="N97" i="11"/>
  <c r="O97" i="11" s="1"/>
  <c r="N111" i="11"/>
  <c r="O111" i="11" s="1"/>
  <c r="M118" i="11"/>
  <c r="N118" i="11" s="1"/>
  <c r="O118" i="11" s="1"/>
  <c r="N119" i="11"/>
  <c r="O119" i="11" s="1"/>
  <c r="M126" i="11"/>
  <c r="N126" i="11" s="1"/>
  <c r="O126" i="11" s="1"/>
  <c r="N127" i="11"/>
  <c r="O127" i="11" s="1"/>
  <c r="M134" i="11"/>
  <c r="N134" i="11" s="1"/>
  <c r="O134" i="11" s="1"/>
  <c r="N135" i="11"/>
  <c r="O135" i="11" s="1"/>
  <c r="M142" i="11"/>
  <c r="N142" i="11" s="1"/>
  <c r="O142" i="11" s="1"/>
  <c r="N143" i="11"/>
  <c r="O143" i="11" s="1"/>
  <c r="M150" i="11"/>
  <c r="N150" i="11" s="1"/>
  <c r="O150" i="11" s="1"/>
  <c r="N151" i="11"/>
  <c r="O151" i="11" s="1"/>
  <c r="M74" i="11"/>
  <c r="N74" i="11" s="1"/>
  <c r="O74" i="11" s="1"/>
  <c r="M90" i="11"/>
  <c r="N90" i="11" s="1"/>
  <c r="O90" i="11" s="1"/>
  <c r="M106" i="11"/>
  <c r="N106" i="11" s="1"/>
  <c r="O106" i="11" s="1"/>
  <c r="K94" i="9" l="1"/>
  <c r="AJ154" i="10"/>
  <c r="AI154" i="10"/>
  <c r="AG154" i="10"/>
  <c r="AH154" i="10" s="1"/>
  <c r="N154" i="10"/>
  <c r="M154" i="10"/>
  <c r="K154" i="10"/>
  <c r="L154" i="10" s="1"/>
  <c r="AJ153" i="10"/>
  <c r="AI153" i="10"/>
  <c r="AG153" i="10"/>
  <c r="AH153" i="10" s="1"/>
  <c r="N153" i="10"/>
  <c r="K153" i="10"/>
  <c r="L153" i="10" s="1"/>
  <c r="M153" i="10"/>
  <c r="AJ152" i="10"/>
  <c r="AI152" i="10"/>
  <c r="AG152" i="10"/>
  <c r="AH152" i="10" s="1"/>
  <c r="N152" i="10"/>
  <c r="K152" i="10"/>
  <c r="L152" i="10" s="1"/>
  <c r="M152" i="10"/>
  <c r="AJ151" i="10"/>
  <c r="AI151" i="10"/>
  <c r="AG151" i="10"/>
  <c r="AH151" i="10" s="1"/>
  <c r="N151" i="10"/>
  <c r="M151" i="10"/>
  <c r="K151" i="10"/>
  <c r="L151" i="10" s="1"/>
  <c r="AJ150" i="10"/>
  <c r="AI150" i="10"/>
  <c r="AG150" i="10"/>
  <c r="AH150" i="10" s="1"/>
  <c r="N150" i="10"/>
  <c r="M150" i="10"/>
  <c r="K150" i="10"/>
  <c r="L150" i="10" s="1"/>
  <c r="AJ149" i="10"/>
  <c r="AI149" i="10"/>
  <c r="AG149" i="10"/>
  <c r="AH149" i="10" s="1"/>
  <c r="N149" i="10"/>
  <c r="M149" i="10"/>
  <c r="K149" i="10"/>
  <c r="L149" i="10" s="1"/>
  <c r="AJ148" i="10"/>
  <c r="AI148" i="10"/>
  <c r="AG148" i="10"/>
  <c r="AH148" i="10" s="1"/>
  <c r="N148" i="10"/>
  <c r="K148" i="10"/>
  <c r="L148" i="10" s="1"/>
  <c r="M148" i="10"/>
  <c r="AJ147" i="10"/>
  <c r="AI147" i="10"/>
  <c r="AG147" i="10"/>
  <c r="AH147" i="10" s="1"/>
  <c r="N147" i="10"/>
  <c r="K147" i="10"/>
  <c r="L147" i="10" s="1"/>
  <c r="M147" i="10"/>
  <c r="AJ146" i="10"/>
  <c r="AI146" i="10"/>
  <c r="AG146" i="10"/>
  <c r="AH146" i="10" s="1"/>
  <c r="N146" i="10"/>
  <c r="M146" i="10"/>
  <c r="K146" i="10"/>
  <c r="L146" i="10" s="1"/>
  <c r="AJ145" i="10"/>
  <c r="AI145" i="10"/>
  <c r="AG145" i="10"/>
  <c r="AH145" i="10" s="1"/>
  <c r="N145" i="10"/>
  <c r="K145" i="10"/>
  <c r="L145" i="10" s="1"/>
  <c r="M145" i="10"/>
  <c r="AJ144" i="10"/>
  <c r="AI144" i="10"/>
  <c r="AG144" i="10"/>
  <c r="AH144" i="10" s="1"/>
  <c r="N144" i="10"/>
  <c r="K144" i="10"/>
  <c r="L144" i="10" s="1"/>
  <c r="M144" i="10"/>
  <c r="AJ143" i="10"/>
  <c r="AI143" i="10"/>
  <c r="AG143" i="10"/>
  <c r="AH143" i="10" s="1"/>
  <c r="N143" i="10"/>
  <c r="M143" i="10"/>
  <c r="K143" i="10"/>
  <c r="L143" i="10" s="1"/>
  <c r="AJ142" i="10"/>
  <c r="AI142" i="10"/>
  <c r="AG142" i="10"/>
  <c r="AH142" i="10" s="1"/>
  <c r="N142" i="10"/>
  <c r="M142" i="10"/>
  <c r="K142" i="10"/>
  <c r="L142" i="10" s="1"/>
  <c r="AJ141" i="10"/>
  <c r="AI141" i="10"/>
  <c r="AG141" i="10"/>
  <c r="AH141" i="10" s="1"/>
  <c r="N141" i="10"/>
  <c r="M141" i="10"/>
  <c r="K141" i="10"/>
  <c r="L141" i="10" s="1"/>
  <c r="AJ140" i="10"/>
  <c r="AI140" i="10"/>
  <c r="AG140" i="10"/>
  <c r="AH140" i="10" s="1"/>
  <c r="N140" i="10"/>
  <c r="K140" i="10"/>
  <c r="L140" i="10" s="1"/>
  <c r="M140" i="10"/>
  <c r="AJ139" i="10"/>
  <c r="AI139" i="10"/>
  <c r="AG139" i="10"/>
  <c r="AH139" i="10" s="1"/>
  <c r="N139" i="10"/>
  <c r="K139" i="10"/>
  <c r="L139" i="10" s="1"/>
  <c r="M139" i="10"/>
  <c r="AJ138" i="10"/>
  <c r="AI138" i="10"/>
  <c r="AG138" i="10"/>
  <c r="AH138" i="10" s="1"/>
  <c r="N138" i="10"/>
  <c r="M138" i="10"/>
  <c r="K138" i="10"/>
  <c r="L138" i="10" s="1"/>
  <c r="AJ137" i="10"/>
  <c r="AI137" i="10"/>
  <c r="AG137" i="10"/>
  <c r="AH137" i="10" s="1"/>
  <c r="N137" i="10"/>
  <c r="K137" i="10"/>
  <c r="L137" i="10" s="1"/>
  <c r="M137" i="10"/>
  <c r="AJ136" i="10"/>
  <c r="AI136" i="10"/>
  <c r="AG136" i="10"/>
  <c r="AH136" i="10" s="1"/>
  <c r="N136" i="10"/>
  <c r="K136" i="10"/>
  <c r="L136" i="10" s="1"/>
  <c r="M136" i="10"/>
  <c r="AJ135" i="10"/>
  <c r="AI135" i="10"/>
  <c r="AG135" i="10"/>
  <c r="AH135" i="10" s="1"/>
  <c r="N135" i="10"/>
  <c r="K135" i="10"/>
  <c r="L135" i="10" s="1"/>
  <c r="M135" i="10"/>
  <c r="AJ134" i="10"/>
  <c r="AI134" i="10"/>
  <c r="AG134" i="10"/>
  <c r="AH134" i="10" s="1"/>
  <c r="N134" i="10"/>
  <c r="M134" i="10"/>
  <c r="K134" i="10"/>
  <c r="L134" i="10" s="1"/>
  <c r="AJ133" i="10"/>
  <c r="AI133" i="10"/>
  <c r="AG133" i="10"/>
  <c r="AH133" i="10" s="1"/>
  <c r="N133" i="10"/>
  <c r="M133" i="10"/>
  <c r="K133" i="10"/>
  <c r="L133" i="10" s="1"/>
  <c r="AJ132" i="10"/>
  <c r="AI132" i="10"/>
  <c r="AG132" i="10"/>
  <c r="AH132" i="10" s="1"/>
  <c r="N132" i="10"/>
  <c r="K132" i="10"/>
  <c r="L132" i="10" s="1"/>
  <c r="M132" i="10"/>
  <c r="AJ131" i="10"/>
  <c r="AI131" i="10"/>
  <c r="AG131" i="10"/>
  <c r="AH131" i="10" s="1"/>
  <c r="N131" i="10"/>
  <c r="K131" i="10"/>
  <c r="L131" i="10" s="1"/>
  <c r="M131" i="10"/>
  <c r="AJ130" i="10"/>
  <c r="AI130" i="10"/>
  <c r="AH130" i="10"/>
  <c r="AG130" i="10"/>
  <c r="N130" i="10"/>
  <c r="M130" i="10"/>
  <c r="K130" i="10"/>
  <c r="L130" i="10" s="1"/>
  <c r="AJ129" i="10"/>
  <c r="AI129" i="10"/>
  <c r="AG129" i="10"/>
  <c r="AH129" i="10" s="1"/>
  <c r="N129" i="10"/>
  <c r="M129" i="10"/>
  <c r="K129" i="10"/>
  <c r="L129" i="10" s="1"/>
  <c r="AJ128" i="10"/>
  <c r="AI128" i="10"/>
  <c r="AG128" i="10"/>
  <c r="AH128" i="10" s="1"/>
  <c r="N128" i="10"/>
  <c r="K128" i="10"/>
  <c r="L128" i="10" s="1"/>
  <c r="M128" i="10"/>
  <c r="AJ127" i="10"/>
  <c r="AI127" i="10"/>
  <c r="AG127" i="10"/>
  <c r="AH127" i="10" s="1"/>
  <c r="N127" i="10"/>
  <c r="M127" i="10"/>
  <c r="K127" i="10"/>
  <c r="L127" i="10" s="1"/>
  <c r="AJ126" i="10"/>
  <c r="AI126" i="10"/>
  <c r="AG126" i="10"/>
  <c r="AH126" i="10" s="1"/>
  <c r="N126" i="10"/>
  <c r="M126" i="10"/>
  <c r="K126" i="10"/>
  <c r="L126" i="10" s="1"/>
  <c r="AJ125" i="10"/>
  <c r="AI125" i="10"/>
  <c r="AG125" i="10"/>
  <c r="AH125" i="10" s="1"/>
  <c r="N125" i="10"/>
  <c r="M125" i="10"/>
  <c r="K125" i="10"/>
  <c r="L125" i="10" s="1"/>
  <c r="AJ124" i="10"/>
  <c r="AI124" i="10"/>
  <c r="AG124" i="10"/>
  <c r="AH124" i="10" s="1"/>
  <c r="N124" i="10"/>
  <c r="K124" i="10"/>
  <c r="L124" i="10" s="1"/>
  <c r="M124" i="10"/>
  <c r="AJ123" i="10"/>
  <c r="AI123" i="10"/>
  <c r="AG123" i="10"/>
  <c r="AH123" i="10" s="1"/>
  <c r="N123" i="10"/>
  <c r="K123" i="10"/>
  <c r="L123" i="10" s="1"/>
  <c r="M123" i="10"/>
  <c r="AJ122" i="10"/>
  <c r="AI122" i="10"/>
  <c r="AG122" i="10"/>
  <c r="AH122" i="10" s="1"/>
  <c r="N122" i="10"/>
  <c r="M122" i="10"/>
  <c r="K122" i="10"/>
  <c r="L122" i="10" s="1"/>
  <c r="AJ121" i="10"/>
  <c r="AI121" i="10"/>
  <c r="AG121" i="10"/>
  <c r="AH121" i="10" s="1"/>
  <c r="N121" i="10"/>
  <c r="M121" i="10"/>
  <c r="K121" i="10"/>
  <c r="L121" i="10" s="1"/>
  <c r="AJ120" i="10"/>
  <c r="AI120" i="10"/>
  <c r="AG120" i="10"/>
  <c r="AH120" i="10" s="1"/>
  <c r="N120" i="10"/>
  <c r="K120" i="10"/>
  <c r="L120" i="10" s="1"/>
  <c r="M120" i="10"/>
  <c r="AJ119" i="10"/>
  <c r="AI119" i="10"/>
  <c r="AG119" i="10"/>
  <c r="AH119" i="10" s="1"/>
  <c r="N119" i="10"/>
  <c r="K119" i="10"/>
  <c r="L119" i="10" s="1"/>
  <c r="M119" i="10"/>
  <c r="AJ118" i="10"/>
  <c r="AI118" i="10"/>
  <c r="AG118" i="10"/>
  <c r="AH118" i="10" s="1"/>
  <c r="N118" i="10"/>
  <c r="M118" i="10"/>
  <c r="K118" i="10"/>
  <c r="L118" i="10" s="1"/>
  <c r="AJ117" i="10"/>
  <c r="AI117" i="10"/>
  <c r="AH117" i="10"/>
  <c r="AG117" i="10"/>
  <c r="N117" i="10"/>
  <c r="M117" i="10"/>
  <c r="K117" i="10"/>
  <c r="L117" i="10" s="1"/>
  <c r="AJ116" i="10"/>
  <c r="AI116" i="10"/>
  <c r="AG116" i="10"/>
  <c r="AH116" i="10" s="1"/>
  <c r="N116" i="10"/>
  <c r="K116" i="10"/>
  <c r="L116" i="10" s="1"/>
  <c r="M116" i="10"/>
  <c r="AJ115" i="10"/>
  <c r="AI115" i="10"/>
  <c r="AG115" i="10"/>
  <c r="AH115" i="10" s="1"/>
  <c r="N115" i="10"/>
  <c r="K115" i="10"/>
  <c r="L115" i="10" s="1"/>
  <c r="M115" i="10"/>
  <c r="AJ114" i="10"/>
  <c r="AI114" i="10"/>
  <c r="AG114" i="10"/>
  <c r="AH114" i="10" s="1"/>
  <c r="N114" i="10"/>
  <c r="M114" i="10"/>
  <c r="K114" i="10"/>
  <c r="L114" i="10" s="1"/>
  <c r="AJ113" i="10"/>
  <c r="AI113" i="10"/>
  <c r="AG113" i="10"/>
  <c r="AH113" i="10" s="1"/>
  <c r="N113" i="10"/>
  <c r="M113" i="10"/>
  <c r="K113" i="10"/>
  <c r="L113" i="10" s="1"/>
  <c r="AJ112" i="10"/>
  <c r="AI112" i="10"/>
  <c r="AG112" i="10"/>
  <c r="AH112" i="10" s="1"/>
  <c r="N112" i="10"/>
  <c r="K112" i="10"/>
  <c r="L112" i="10" s="1"/>
  <c r="M112" i="10"/>
  <c r="AJ111" i="10"/>
  <c r="AI111" i="10"/>
  <c r="AG111" i="10"/>
  <c r="AH111" i="10" s="1"/>
  <c r="N111" i="10"/>
  <c r="M111" i="10"/>
  <c r="K111" i="10"/>
  <c r="L111" i="10" s="1"/>
  <c r="AJ110" i="10"/>
  <c r="AI110" i="10"/>
  <c r="AG110" i="10"/>
  <c r="AH110" i="10" s="1"/>
  <c r="N110" i="10"/>
  <c r="M110" i="10"/>
  <c r="K110" i="10"/>
  <c r="L110" i="10" s="1"/>
  <c r="AJ109" i="10"/>
  <c r="AI109" i="10"/>
  <c r="AG109" i="10"/>
  <c r="AH109" i="10" s="1"/>
  <c r="N109" i="10"/>
  <c r="M109" i="10"/>
  <c r="K109" i="10"/>
  <c r="L109" i="10" s="1"/>
  <c r="AJ108" i="10"/>
  <c r="AI108" i="10"/>
  <c r="AG108" i="10"/>
  <c r="AH108" i="10" s="1"/>
  <c r="N108" i="10"/>
  <c r="K108" i="10"/>
  <c r="L108" i="10" s="1"/>
  <c r="M108" i="10"/>
  <c r="AJ107" i="10"/>
  <c r="AI107" i="10"/>
  <c r="AG107" i="10"/>
  <c r="AH107" i="10" s="1"/>
  <c r="N107" i="10"/>
  <c r="K107" i="10"/>
  <c r="L107" i="10" s="1"/>
  <c r="M107" i="10"/>
  <c r="AJ106" i="10"/>
  <c r="AI106" i="10"/>
  <c r="AG106" i="10"/>
  <c r="AH106" i="10" s="1"/>
  <c r="N106" i="10"/>
  <c r="M106" i="10"/>
  <c r="K106" i="10"/>
  <c r="L106" i="10" s="1"/>
  <c r="AJ105" i="10"/>
  <c r="AI105" i="10"/>
  <c r="AG105" i="10"/>
  <c r="AH105" i="10" s="1"/>
  <c r="N105" i="10"/>
  <c r="M105" i="10"/>
  <c r="K105" i="10"/>
  <c r="L105" i="10" s="1"/>
  <c r="AJ104" i="10"/>
  <c r="AI104" i="10"/>
  <c r="AG104" i="10"/>
  <c r="AH104" i="10" s="1"/>
  <c r="N104" i="10"/>
  <c r="K104" i="10"/>
  <c r="L104" i="10" s="1"/>
  <c r="M104" i="10"/>
  <c r="AJ103" i="10"/>
  <c r="AI103" i="10"/>
  <c r="AG103" i="10"/>
  <c r="AH103" i="10" s="1"/>
  <c r="N103" i="10"/>
  <c r="M103" i="10"/>
  <c r="K103" i="10"/>
  <c r="L103" i="10" s="1"/>
  <c r="AJ102" i="10"/>
  <c r="AI102" i="10"/>
  <c r="AG102" i="10"/>
  <c r="AH102" i="10" s="1"/>
  <c r="N102" i="10"/>
  <c r="M102" i="10"/>
  <c r="K102" i="10"/>
  <c r="L102" i="10" s="1"/>
  <c r="AJ101" i="10"/>
  <c r="AI101" i="10"/>
  <c r="AG101" i="10"/>
  <c r="AH101" i="10" s="1"/>
  <c r="N101" i="10"/>
  <c r="M101" i="10"/>
  <c r="K101" i="10"/>
  <c r="L101" i="10" s="1"/>
  <c r="AJ100" i="10"/>
  <c r="AI100" i="10"/>
  <c r="AG100" i="10"/>
  <c r="AH100" i="10" s="1"/>
  <c r="N100" i="10"/>
  <c r="K100" i="10"/>
  <c r="L100" i="10" s="1"/>
  <c r="M100" i="10"/>
  <c r="AJ99" i="10"/>
  <c r="AI99" i="10"/>
  <c r="AG99" i="10"/>
  <c r="AH99" i="10" s="1"/>
  <c r="N99" i="10"/>
  <c r="K99" i="10"/>
  <c r="L99" i="10" s="1"/>
  <c r="M99" i="10"/>
  <c r="AJ98" i="10"/>
  <c r="AI98" i="10"/>
  <c r="AG98" i="10"/>
  <c r="AH98" i="10" s="1"/>
  <c r="N98" i="10"/>
  <c r="M98" i="10"/>
  <c r="K98" i="10"/>
  <c r="L98" i="10" s="1"/>
  <c r="AJ97" i="10"/>
  <c r="AI97" i="10"/>
  <c r="AG97" i="10"/>
  <c r="AH97" i="10" s="1"/>
  <c r="N97" i="10"/>
  <c r="M97" i="10"/>
  <c r="K97" i="10"/>
  <c r="L97" i="10" s="1"/>
  <c r="AJ96" i="10"/>
  <c r="AI96" i="10"/>
  <c r="AG96" i="10"/>
  <c r="AH96" i="10" s="1"/>
  <c r="N96" i="10"/>
  <c r="K96" i="10"/>
  <c r="L96" i="10" s="1"/>
  <c r="M96" i="10"/>
  <c r="AJ95" i="10"/>
  <c r="AI95" i="10"/>
  <c r="AG95" i="10"/>
  <c r="AH95" i="10" s="1"/>
  <c r="N95" i="10"/>
  <c r="M95" i="10"/>
  <c r="K95" i="10"/>
  <c r="L95" i="10" s="1"/>
  <c r="AJ94" i="10"/>
  <c r="AI94" i="10"/>
  <c r="AG94" i="10"/>
  <c r="AH94" i="10" s="1"/>
  <c r="N94" i="10"/>
  <c r="M94" i="10"/>
  <c r="K94" i="10"/>
  <c r="L94" i="10" s="1"/>
  <c r="AJ93" i="10"/>
  <c r="AI93" i="10"/>
  <c r="AG93" i="10"/>
  <c r="AH93" i="10" s="1"/>
  <c r="N93" i="10"/>
  <c r="M93" i="10"/>
  <c r="K93" i="10"/>
  <c r="L93" i="10" s="1"/>
  <c r="AJ92" i="10"/>
  <c r="AI92" i="10"/>
  <c r="AG92" i="10"/>
  <c r="AH92" i="10" s="1"/>
  <c r="N92" i="10"/>
  <c r="K92" i="10"/>
  <c r="L92" i="10" s="1"/>
  <c r="M92" i="10"/>
  <c r="AJ91" i="10"/>
  <c r="AI91" i="10"/>
  <c r="AG91" i="10"/>
  <c r="AH91" i="10" s="1"/>
  <c r="N91" i="10"/>
  <c r="K91" i="10"/>
  <c r="L91" i="10" s="1"/>
  <c r="M91" i="10"/>
  <c r="AJ90" i="10"/>
  <c r="AI90" i="10"/>
  <c r="AH90" i="10"/>
  <c r="AG90" i="10"/>
  <c r="N90" i="10"/>
  <c r="M90" i="10"/>
  <c r="K90" i="10"/>
  <c r="L90" i="10" s="1"/>
  <c r="AJ89" i="10"/>
  <c r="AI89" i="10"/>
  <c r="AG89" i="10"/>
  <c r="AH89" i="10" s="1"/>
  <c r="N89" i="10"/>
  <c r="M89" i="10"/>
  <c r="K89" i="10"/>
  <c r="L89" i="10" s="1"/>
  <c r="AJ88" i="10"/>
  <c r="AI88" i="10"/>
  <c r="AG88" i="10"/>
  <c r="AH88" i="10" s="1"/>
  <c r="N88" i="10"/>
  <c r="K88" i="10"/>
  <c r="L88" i="10" s="1"/>
  <c r="M88" i="10"/>
  <c r="AJ87" i="10"/>
  <c r="AI87" i="10"/>
  <c r="AG87" i="10"/>
  <c r="AH87" i="10" s="1"/>
  <c r="N87" i="10"/>
  <c r="M87" i="10"/>
  <c r="K87" i="10"/>
  <c r="L87" i="10" s="1"/>
  <c r="AJ86" i="10"/>
  <c r="AI86" i="10"/>
  <c r="AG86" i="10"/>
  <c r="AH86" i="10" s="1"/>
  <c r="N86" i="10"/>
  <c r="M86" i="10"/>
  <c r="K86" i="10"/>
  <c r="L86" i="10" s="1"/>
  <c r="AJ85" i="10"/>
  <c r="AI85" i="10"/>
  <c r="AH85" i="10"/>
  <c r="AG85" i="10"/>
  <c r="N85" i="10"/>
  <c r="M85" i="10"/>
  <c r="K85" i="10"/>
  <c r="L85" i="10" s="1"/>
  <c r="AJ84" i="10"/>
  <c r="AI84" i="10"/>
  <c r="AG84" i="10"/>
  <c r="AH84" i="10" s="1"/>
  <c r="N84" i="10"/>
  <c r="K84" i="10"/>
  <c r="L84" i="10" s="1"/>
  <c r="M84" i="10"/>
  <c r="AJ83" i="10"/>
  <c r="AI83" i="10"/>
  <c r="AG83" i="10"/>
  <c r="AH83" i="10" s="1"/>
  <c r="N83" i="10"/>
  <c r="K83" i="10"/>
  <c r="L83" i="10" s="1"/>
  <c r="M83" i="10"/>
  <c r="AJ82" i="10"/>
  <c r="AI82" i="10"/>
  <c r="AG82" i="10"/>
  <c r="AH82" i="10" s="1"/>
  <c r="N82" i="10"/>
  <c r="M82" i="10"/>
  <c r="K82" i="10"/>
  <c r="L82" i="10" s="1"/>
  <c r="AJ81" i="10"/>
  <c r="AI81" i="10"/>
  <c r="AG81" i="10"/>
  <c r="AH81" i="10" s="1"/>
  <c r="N81" i="10"/>
  <c r="M81" i="10"/>
  <c r="K81" i="10"/>
  <c r="L81" i="10" s="1"/>
  <c r="AJ80" i="10"/>
  <c r="AI80" i="10"/>
  <c r="AG80" i="10"/>
  <c r="AH80" i="10" s="1"/>
  <c r="N80" i="10"/>
  <c r="K80" i="10"/>
  <c r="L80" i="10" s="1"/>
  <c r="M80" i="10"/>
  <c r="AJ79" i="10"/>
  <c r="AI79" i="10"/>
  <c r="AG79" i="10"/>
  <c r="AH79" i="10" s="1"/>
  <c r="N79" i="10"/>
  <c r="K79" i="10"/>
  <c r="L79" i="10" s="1"/>
  <c r="M79" i="10"/>
  <c r="AJ78" i="10"/>
  <c r="AI78" i="10"/>
  <c r="AG78" i="10"/>
  <c r="AH78" i="10" s="1"/>
  <c r="N78" i="10"/>
  <c r="M78" i="10"/>
  <c r="K78" i="10"/>
  <c r="L78" i="10" s="1"/>
  <c r="AJ77" i="10"/>
  <c r="AI77" i="10"/>
  <c r="AG77" i="10"/>
  <c r="AH77" i="10" s="1"/>
  <c r="N77" i="10"/>
  <c r="M77" i="10"/>
  <c r="K77" i="10"/>
  <c r="L77" i="10" s="1"/>
  <c r="AJ76" i="10"/>
  <c r="AI76" i="10"/>
  <c r="AG76" i="10"/>
  <c r="AH76" i="10" s="1"/>
  <c r="N76" i="10"/>
  <c r="K76" i="10"/>
  <c r="L76" i="10" s="1"/>
  <c r="M76" i="10"/>
  <c r="AJ75" i="10"/>
  <c r="AI75" i="10"/>
  <c r="AG75" i="10"/>
  <c r="AH75" i="10" s="1"/>
  <c r="N75" i="10"/>
  <c r="K75" i="10"/>
  <c r="L75" i="10" s="1"/>
  <c r="M75" i="10"/>
  <c r="AJ74" i="10"/>
  <c r="AI74" i="10"/>
  <c r="AG74" i="10"/>
  <c r="AH74" i="10" s="1"/>
  <c r="N74" i="10"/>
  <c r="M74" i="10"/>
  <c r="K74" i="10"/>
  <c r="L74" i="10" s="1"/>
  <c r="AJ73" i="10"/>
  <c r="AI73" i="10"/>
  <c r="AG73" i="10"/>
  <c r="AH73" i="10" s="1"/>
  <c r="N73" i="10"/>
  <c r="M73" i="10"/>
  <c r="K73" i="10"/>
  <c r="L73" i="10" s="1"/>
  <c r="AJ72" i="10"/>
  <c r="AI72" i="10"/>
  <c r="AG72" i="10"/>
  <c r="AH72" i="10" s="1"/>
  <c r="N72" i="10"/>
  <c r="K72" i="10"/>
  <c r="L72" i="10" s="1"/>
  <c r="M72" i="10"/>
  <c r="AJ71" i="10"/>
  <c r="AI71" i="10"/>
  <c r="AG71" i="10"/>
  <c r="AH71" i="10" s="1"/>
  <c r="N71" i="10"/>
  <c r="M71" i="10"/>
  <c r="K71" i="10"/>
  <c r="L71" i="10" s="1"/>
  <c r="AJ70" i="10"/>
  <c r="AI70" i="10"/>
  <c r="AG70" i="10"/>
  <c r="AH70" i="10" s="1"/>
  <c r="N70" i="10"/>
  <c r="M70" i="10"/>
  <c r="K70" i="10"/>
  <c r="L70" i="10" s="1"/>
  <c r="AJ69" i="10"/>
  <c r="AI69" i="10"/>
  <c r="AG69" i="10"/>
  <c r="AH69" i="10" s="1"/>
  <c r="N69" i="10"/>
  <c r="M69" i="10"/>
  <c r="K69" i="10"/>
  <c r="L69" i="10" s="1"/>
  <c r="AJ68" i="10"/>
  <c r="AI68" i="10"/>
  <c r="AG68" i="10"/>
  <c r="AH68" i="10" s="1"/>
  <c r="N68" i="10"/>
  <c r="K68" i="10"/>
  <c r="L68" i="10" s="1"/>
  <c r="M68" i="10"/>
  <c r="AJ67" i="10"/>
  <c r="AI67" i="10"/>
  <c r="AG67" i="10"/>
  <c r="AH67" i="10" s="1"/>
  <c r="N67" i="10"/>
  <c r="K67" i="10"/>
  <c r="L67" i="10" s="1"/>
  <c r="M67" i="10"/>
  <c r="AJ66" i="10"/>
  <c r="AI66" i="10"/>
  <c r="AG66" i="10"/>
  <c r="AH66" i="10" s="1"/>
  <c r="N66" i="10"/>
  <c r="M66" i="10"/>
  <c r="L66" i="10"/>
  <c r="K66" i="10"/>
  <c r="AJ65" i="10"/>
  <c r="AI65" i="10"/>
  <c r="AG65" i="10"/>
  <c r="AH65" i="10" s="1"/>
  <c r="N65" i="10"/>
  <c r="M65" i="10"/>
  <c r="K65" i="10"/>
  <c r="L65" i="10" s="1"/>
  <c r="AJ64" i="10"/>
  <c r="AI64" i="10"/>
  <c r="AG64" i="10"/>
  <c r="AH64" i="10" s="1"/>
  <c r="N64" i="10"/>
  <c r="K64" i="10"/>
  <c r="L64" i="10" s="1"/>
  <c r="M64" i="10"/>
  <c r="AJ63" i="10"/>
  <c r="AI63" i="10"/>
  <c r="AG63" i="10"/>
  <c r="AH63" i="10" s="1"/>
  <c r="N63" i="10"/>
  <c r="M63" i="10"/>
  <c r="K63" i="10"/>
  <c r="L63" i="10" s="1"/>
  <c r="AJ62" i="10"/>
  <c r="AI62" i="10"/>
  <c r="AG62" i="10"/>
  <c r="AH62" i="10" s="1"/>
  <c r="N62" i="10"/>
  <c r="M62" i="10"/>
  <c r="K62" i="10"/>
  <c r="L62" i="10" s="1"/>
  <c r="AJ61" i="10"/>
  <c r="AI61" i="10"/>
  <c r="AH61" i="10"/>
  <c r="AG61" i="10"/>
  <c r="N61" i="10"/>
  <c r="M61" i="10"/>
  <c r="K61" i="10"/>
  <c r="L61" i="10" s="1"/>
  <c r="AJ60" i="10"/>
  <c r="AI60" i="10"/>
  <c r="AG60" i="10"/>
  <c r="AH60" i="10" s="1"/>
  <c r="N60" i="10"/>
  <c r="K60" i="10"/>
  <c r="L60" i="10" s="1"/>
  <c r="M60" i="10"/>
  <c r="AJ59" i="10"/>
  <c r="AI59" i="10"/>
  <c r="AG59" i="10"/>
  <c r="AH59" i="10" s="1"/>
  <c r="N59" i="10"/>
  <c r="M59" i="10"/>
  <c r="K59" i="10"/>
  <c r="L59" i="10" s="1"/>
  <c r="AJ58" i="10"/>
  <c r="AI58" i="10"/>
  <c r="AG58" i="10"/>
  <c r="AH58" i="10" s="1"/>
  <c r="N58" i="10"/>
  <c r="M58" i="10"/>
  <c r="K58" i="10"/>
  <c r="L58" i="10" s="1"/>
  <c r="AJ57" i="10"/>
  <c r="AI57" i="10"/>
  <c r="AG57" i="10"/>
  <c r="AH57" i="10" s="1"/>
  <c r="N57" i="10"/>
  <c r="M57" i="10"/>
  <c r="K57" i="10"/>
  <c r="L57" i="10" s="1"/>
  <c r="AJ56" i="10"/>
  <c r="AI56" i="10"/>
  <c r="AG56" i="10"/>
  <c r="AH56" i="10" s="1"/>
  <c r="N56" i="10"/>
  <c r="K56" i="10"/>
  <c r="L56" i="10" s="1"/>
  <c r="M56" i="10"/>
  <c r="AJ55" i="10"/>
  <c r="AI55" i="10"/>
  <c r="AG55" i="10"/>
  <c r="AH55" i="10" s="1"/>
  <c r="N55" i="10"/>
  <c r="M55" i="10"/>
  <c r="K55" i="10"/>
  <c r="L55" i="10" s="1"/>
  <c r="AJ54" i="10"/>
  <c r="AI54" i="10"/>
  <c r="AG54" i="10"/>
  <c r="AH54" i="10" s="1"/>
  <c r="N54" i="10"/>
  <c r="M54" i="10"/>
  <c r="K54" i="10"/>
  <c r="L54" i="10" s="1"/>
  <c r="AJ53" i="10"/>
  <c r="AI53" i="10"/>
  <c r="AG53" i="10"/>
  <c r="AH53" i="10" s="1"/>
  <c r="N53" i="10"/>
  <c r="M53" i="10"/>
  <c r="K53" i="10"/>
  <c r="L53" i="10" s="1"/>
  <c r="AJ52" i="10"/>
  <c r="AI52" i="10"/>
  <c r="AG52" i="10"/>
  <c r="AH52" i="10" s="1"/>
  <c r="N52" i="10"/>
  <c r="K52" i="10"/>
  <c r="L52" i="10" s="1"/>
  <c r="M52" i="10"/>
  <c r="AJ51" i="10"/>
  <c r="AI51" i="10"/>
  <c r="AG51" i="10"/>
  <c r="AH51" i="10" s="1"/>
  <c r="N51" i="10"/>
  <c r="M51" i="10"/>
  <c r="K51" i="10"/>
  <c r="L51" i="10" s="1"/>
  <c r="AJ50" i="10"/>
  <c r="AI50" i="10"/>
  <c r="AG50" i="10"/>
  <c r="AH50" i="10" s="1"/>
  <c r="N50" i="10"/>
  <c r="M50" i="10"/>
  <c r="K50" i="10"/>
  <c r="L50" i="10" s="1"/>
  <c r="AJ49" i="10"/>
  <c r="AI49" i="10"/>
  <c r="AG49" i="10"/>
  <c r="AH49" i="10" s="1"/>
  <c r="N49" i="10"/>
  <c r="M49" i="10"/>
  <c r="K49" i="10"/>
  <c r="L49" i="10" s="1"/>
  <c r="AJ48" i="10"/>
  <c r="AI48" i="10"/>
  <c r="AG48" i="10"/>
  <c r="AH48" i="10" s="1"/>
  <c r="N48" i="10"/>
  <c r="K48" i="10"/>
  <c r="L48" i="10" s="1"/>
  <c r="M48" i="10"/>
  <c r="AJ47" i="10"/>
  <c r="AI47" i="10"/>
  <c r="AG47" i="10"/>
  <c r="AH47" i="10" s="1"/>
  <c r="N47" i="10"/>
  <c r="K47" i="10"/>
  <c r="L47" i="10" s="1"/>
  <c r="M47" i="10"/>
  <c r="AJ46" i="10"/>
  <c r="AI46" i="10"/>
  <c r="AG46" i="10"/>
  <c r="AH46" i="10" s="1"/>
  <c r="N46" i="10"/>
  <c r="M46" i="10"/>
  <c r="K46" i="10"/>
  <c r="L46" i="10" s="1"/>
  <c r="AJ45" i="10"/>
  <c r="AI45" i="10"/>
  <c r="AG45" i="10"/>
  <c r="AH45" i="10" s="1"/>
  <c r="N45" i="10"/>
  <c r="M45" i="10"/>
  <c r="K45" i="10"/>
  <c r="L45" i="10" s="1"/>
  <c r="AJ44" i="10"/>
  <c r="AI44" i="10"/>
  <c r="AG44" i="10"/>
  <c r="AH44" i="10" s="1"/>
  <c r="N44" i="10"/>
  <c r="K44" i="10"/>
  <c r="L44" i="10" s="1"/>
  <c r="M44" i="10"/>
  <c r="AJ43" i="10"/>
  <c r="AI43" i="10"/>
  <c r="AG43" i="10"/>
  <c r="AH43" i="10" s="1"/>
  <c r="N43" i="10"/>
  <c r="K43" i="10"/>
  <c r="L43" i="10" s="1"/>
  <c r="M43" i="10"/>
  <c r="AJ42" i="10"/>
  <c r="AI42" i="10"/>
  <c r="AG42" i="10"/>
  <c r="AH42" i="10" s="1"/>
  <c r="N42" i="10"/>
  <c r="M42" i="10"/>
  <c r="K42" i="10"/>
  <c r="L42" i="10" s="1"/>
  <c r="AJ41" i="10"/>
  <c r="AI41" i="10"/>
  <c r="AG41" i="10"/>
  <c r="AH41" i="10" s="1"/>
  <c r="N41" i="10"/>
  <c r="M41" i="10"/>
  <c r="K41" i="10"/>
  <c r="L41" i="10" s="1"/>
  <c r="AJ40" i="10"/>
  <c r="AI40" i="10"/>
  <c r="AG40" i="10"/>
  <c r="AH40" i="10" s="1"/>
  <c r="N40" i="10"/>
  <c r="K40" i="10"/>
  <c r="L40" i="10" s="1"/>
  <c r="M40" i="10"/>
  <c r="AJ39" i="10"/>
  <c r="AI39" i="10"/>
  <c r="AG39" i="10"/>
  <c r="AH39" i="10" s="1"/>
  <c r="N39" i="10"/>
  <c r="M39" i="10"/>
  <c r="K39" i="10"/>
  <c r="L39" i="10" s="1"/>
  <c r="AJ38" i="10"/>
  <c r="AI38" i="10"/>
  <c r="AG38" i="10"/>
  <c r="AH38" i="10" s="1"/>
  <c r="N38" i="10"/>
  <c r="M38" i="10"/>
  <c r="K38" i="10"/>
  <c r="L38" i="10" s="1"/>
  <c r="AJ37" i="10"/>
  <c r="AI37" i="10"/>
  <c r="AG37" i="10"/>
  <c r="AH37" i="10" s="1"/>
  <c r="N37" i="10"/>
  <c r="M37" i="10"/>
  <c r="K37" i="10"/>
  <c r="L37" i="10" s="1"/>
  <c r="AJ36" i="10"/>
  <c r="AI36" i="10"/>
  <c r="AG36" i="10"/>
  <c r="AH36" i="10" s="1"/>
  <c r="N36" i="10"/>
  <c r="K36" i="10"/>
  <c r="L36" i="10" s="1"/>
  <c r="M36" i="10"/>
  <c r="AJ35" i="10"/>
  <c r="AI35" i="10"/>
  <c r="AG35" i="10"/>
  <c r="AH35" i="10" s="1"/>
  <c r="N35" i="10"/>
  <c r="K35" i="10"/>
  <c r="L35" i="10" s="1"/>
  <c r="M35" i="10"/>
  <c r="AJ34" i="10"/>
  <c r="AI34" i="10"/>
  <c r="AH34" i="10"/>
  <c r="AG34" i="10"/>
  <c r="N34" i="10"/>
  <c r="M34" i="10"/>
  <c r="K34" i="10"/>
  <c r="L34" i="10" s="1"/>
  <c r="AJ33" i="10"/>
  <c r="AI33" i="10"/>
  <c r="AG33" i="10"/>
  <c r="AH33" i="10" s="1"/>
  <c r="N33" i="10"/>
  <c r="M33" i="10"/>
  <c r="K33" i="10"/>
  <c r="L33" i="10" s="1"/>
  <c r="AJ32" i="10"/>
  <c r="AI32" i="10"/>
  <c r="AG32" i="10"/>
  <c r="AH32" i="10" s="1"/>
  <c r="N32" i="10"/>
  <c r="K32" i="10"/>
  <c r="L32" i="10" s="1"/>
  <c r="M32" i="10"/>
  <c r="AJ31" i="10"/>
  <c r="AI31" i="10"/>
  <c r="AG31" i="10"/>
  <c r="AH31" i="10" s="1"/>
  <c r="N31" i="10"/>
  <c r="K31" i="10"/>
  <c r="L31" i="10" s="1"/>
  <c r="M31" i="10"/>
  <c r="AJ30" i="10"/>
  <c r="AI30" i="10"/>
  <c r="AG30" i="10"/>
  <c r="AH30" i="10" s="1"/>
  <c r="N30" i="10"/>
  <c r="M30" i="10"/>
  <c r="K30" i="10"/>
  <c r="L30" i="10" s="1"/>
  <c r="AJ29" i="10"/>
  <c r="AI29" i="10"/>
  <c r="AH29" i="10"/>
  <c r="AG29" i="10"/>
  <c r="N29" i="10"/>
  <c r="M29" i="10"/>
  <c r="K29" i="10"/>
  <c r="L29" i="10" s="1"/>
  <c r="AJ28" i="10"/>
  <c r="AI28" i="10"/>
  <c r="AG28" i="10"/>
  <c r="AH28" i="10" s="1"/>
  <c r="N28" i="10"/>
  <c r="K28" i="10"/>
  <c r="L28" i="10" s="1"/>
  <c r="M28" i="10"/>
  <c r="AJ27" i="10"/>
  <c r="AI27" i="10"/>
  <c r="AG27" i="10"/>
  <c r="AH27" i="10" s="1"/>
  <c r="N27" i="10"/>
  <c r="K27" i="10"/>
  <c r="L27" i="10" s="1"/>
  <c r="M27" i="10"/>
  <c r="AJ26" i="10"/>
  <c r="AI26" i="10"/>
  <c r="AG26" i="10"/>
  <c r="AH26" i="10" s="1"/>
  <c r="N26" i="10"/>
  <c r="M26" i="10"/>
  <c r="K26" i="10"/>
  <c r="L26" i="10" s="1"/>
  <c r="AJ25" i="10"/>
  <c r="AI25" i="10"/>
  <c r="AG25" i="10"/>
  <c r="AH25" i="10" s="1"/>
  <c r="N25" i="10"/>
  <c r="M25" i="10"/>
  <c r="K25" i="10"/>
  <c r="L25" i="10" s="1"/>
  <c r="AJ24" i="10"/>
  <c r="AI24" i="10"/>
  <c r="AG24" i="10"/>
  <c r="AH24" i="10" s="1"/>
  <c r="N24" i="10"/>
  <c r="K24" i="10"/>
  <c r="L24" i="10" s="1"/>
  <c r="M24" i="10"/>
  <c r="AJ23" i="10"/>
  <c r="AI23" i="10"/>
  <c r="AG23" i="10"/>
  <c r="AH23" i="10" s="1"/>
  <c r="N23" i="10"/>
  <c r="K23" i="10"/>
  <c r="L23" i="10" s="1"/>
  <c r="M23" i="10"/>
  <c r="AJ22" i="10"/>
  <c r="AI22" i="10"/>
  <c r="AG22" i="10"/>
  <c r="AH22" i="10" s="1"/>
  <c r="N22" i="10"/>
  <c r="M22" i="10"/>
  <c r="K22" i="10"/>
  <c r="L22" i="10" s="1"/>
  <c r="AJ21" i="10"/>
  <c r="AI21" i="10"/>
  <c r="AG21" i="10"/>
  <c r="AH21" i="10" s="1"/>
  <c r="N21" i="10"/>
  <c r="M21" i="10"/>
  <c r="K21" i="10"/>
  <c r="L21" i="10" s="1"/>
  <c r="AJ20" i="10"/>
  <c r="AI20" i="10"/>
  <c r="AG20" i="10"/>
  <c r="AH20" i="10" s="1"/>
  <c r="N20" i="10"/>
  <c r="K20" i="10"/>
  <c r="L20" i="10" s="1"/>
  <c r="M20" i="10"/>
  <c r="AJ19" i="10"/>
  <c r="AI19" i="10"/>
  <c r="AG19" i="10"/>
  <c r="AH19" i="10" s="1"/>
  <c r="N19" i="10"/>
  <c r="K19" i="10"/>
  <c r="L19" i="10" s="1"/>
  <c r="M19" i="10"/>
  <c r="AJ18" i="10"/>
  <c r="AI18" i="10"/>
  <c r="AG18" i="10"/>
  <c r="AH18" i="10" s="1"/>
  <c r="N18" i="10"/>
  <c r="M18" i="10"/>
  <c r="K18" i="10"/>
  <c r="L18" i="10" s="1"/>
  <c r="AJ17" i="10"/>
  <c r="AI17" i="10"/>
  <c r="AG17" i="10"/>
  <c r="AH17" i="10" s="1"/>
  <c r="N17" i="10"/>
  <c r="M17" i="10"/>
  <c r="K17" i="10"/>
  <c r="L17" i="10" s="1"/>
  <c r="AJ16" i="10"/>
  <c r="AI16" i="10"/>
  <c r="AG16" i="10"/>
  <c r="AH16" i="10" s="1"/>
  <c r="N16" i="10"/>
  <c r="K16" i="10"/>
  <c r="L16" i="10" s="1"/>
  <c r="M16" i="10"/>
  <c r="AJ15" i="10"/>
  <c r="AI15" i="10"/>
  <c r="AG15" i="10"/>
  <c r="AH15" i="10" s="1"/>
  <c r="N15" i="10"/>
  <c r="M15" i="10"/>
  <c r="K15" i="10"/>
  <c r="L15" i="10" s="1"/>
  <c r="AJ14" i="10"/>
  <c r="AI14" i="10"/>
  <c r="AG14" i="10"/>
  <c r="AH14" i="10" s="1"/>
  <c r="N14" i="10"/>
  <c r="M14" i="10"/>
  <c r="K14" i="10"/>
  <c r="L14" i="10" s="1"/>
  <c r="AJ13" i="10"/>
  <c r="AI13" i="10"/>
  <c r="AG13" i="10"/>
  <c r="AH13" i="10" s="1"/>
  <c r="N13" i="10"/>
  <c r="M13" i="10"/>
  <c r="K13" i="10"/>
  <c r="L13" i="10" s="1"/>
  <c r="AJ12" i="10"/>
  <c r="AI12" i="10"/>
  <c r="AG12" i="10"/>
  <c r="AH12" i="10" s="1"/>
  <c r="N12" i="10"/>
  <c r="K12" i="10"/>
  <c r="L12" i="10" s="1"/>
  <c r="M12" i="10"/>
  <c r="AJ11" i="10"/>
  <c r="AI11" i="10"/>
  <c r="AG11" i="10"/>
  <c r="AH11" i="10" s="1"/>
  <c r="N11" i="10"/>
  <c r="M11" i="10"/>
  <c r="K11" i="10"/>
  <c r="L11" i="10" s="1"/>
  <c r="AJ10" i="10"/>
  <c r="AI10" i="10"/>
  <c r="AG10" i="10"/>
  <c r="AH10" i="10" s="1"/>
  <c r="N10" i="10"/>
  <c r="M10" i="10"/>
  <c r="K10" i="10"/>
  <c r="L10" i="10" s="1"/>
  <c r="AJ9" i="10"/>
  <c r="AI9" i="10"/>
  <c r="AG9" i="10"/>
  <c r="AH9" i="10" s="1"/>
  <c r="N9" i="10"/>
  <c r="M9" i="10"/>
  <c r="K9" i="10"/>
  <c r="L9" i="10" s="1"/>
  <c r="AJ8" i="10"/>
  <c r="AI8" i="10"/>
  <c r="AG8" i="10"/>
  <c r="AH8" i="10" s="1"/>
  <c r="N8" i="10"/>
  <c r="K8" i="10"/>
  <c r="L8" i="10" s="1"/>
  <c r="M8" i="10"/>
  <c r="AJ7" i="10"/>
  <c r="AI7" i="10"/>
  <c r="AG7" i="10"/>
  <c r="AH7" i="10" s="1"/>
  <c r="N7" i="10"/>
  <c r="K7" i="10"/>
  <c r="L7" i="10" s="1"/>
  <c r="M7" i="10"/>
  <c r="AJ6" i="10"/>
  <c r="AI6" i="10"/>
  <c r="AG6" i="10"/>
  <c r="AH6" i="10" s="1"/>
  <c r="N6" i="10"/>
  <c r="M6" i="10"/>
  <c r="K6" i="10"/>
  <c r="L6" i="10" s="1"/>
  <c r="AJ5" i="10"/>
  <c r="AI5" i="10"/>
  <c r="AG5" i="10"/>
  <c r="AH5" i="10" s="1"/>
  <c r="N5" i="10"/>
  <c r="M5" i="10"/>
  <c r="K5" i="10"/>
  <c r="L5" i="10" s="1"/>
  <c r="AJ4" i="10"/>
  <c r="AI4" i="10"/>
  <c r="AG4" i="10"/>
  <c r="AH4" i="10" s="1"/>
  <c r="N4" i="10"/>
  <c r="K4" i="10"/>
  <c r="L4" i="10" s="1"/>
  <c r="M4" i="10"/>
  <c r="AJ3" i="10"/>
  <c r="AI3" i="10"/>
  <c r="AG3" i="10"/>
  <c r="AH3" i="10" s="1"/>
  <c r="N3" i="10"/>
  <c r="M3" i="10"/>
  <c r="K3" i="10"/>
  <c r="L3" i="10" s="1"/>
  <c r="AJ2" i="10"/>
  <c r="AI2" i="10"/>
  <c r="AG2" i="10"/>
  <c r="AH2" i="10" s="1"/>
  <c r="N2" i="10"/>
  <c r="M2" i="10"/>
  <c r="K2" i="10"/>
  <c r="L2" i="10" s="1"/>
  <c r="AK151" i="9"/>
  <c r="AJ151" i="9"/>
  <c r="AH151" i="9"/>
  <c r="AI151" i="9" s="1"/>
  <c r="N151" i="9"/>
  <c r="K151" i="9"/>
  <c r="L151" i="9" s="1"/>
  <c r="M151" i="9"/>
  <c r="AK150" i="9"/>
  <c r="AJ150" i="9"/>
  <c r="AH150" i="9"/>
  <c r="AI150" i="9" s="1"/>
  <c r="N150" i="9"/>
  <c r="M150" i="9"/>
  <c r="K150" i="9"/>
  <c r="L150" i="9" s="1"/>
  <c r="AK149" i="9"/>
  <c r="AJ149" i="9"/>
  <c r="AH149" i="9"/>
  <c r="AI149" i="9" s="1"/>
  <c r="N149" i="9"/>
  <c r="K149" i="9"/>
  <c r="L149" i="9" s="1"/>
  <c r="M149" i="9"/>
  <c r="AK148" i="9"/>
  <c r="AJ148" i="9"/>
  <c r="AH148" i="9"/>
  <c r="AI148" i="9" s="1"/>
  <c r="N148" i="9"/>
  <c r="K148" i="9"/>
  <c r="L148" i="9" s="1"/>
  <c r="M148" i="9"/>
  <c r="AK147" i="9"/>
  <c r="AJ147" i="9"/>
  <c r="AI147" i="9"/>
  <c r="AH147" i="9"/>
  <c r="N147" i="9"/>
  <c r="M147" i="9"/>
  <c r="K147" i="9"/>
  <c r="L147" i="9" s="1"/>
  <c r="AK146" i="9"/>
  <c r="AJ146" i="9"/>
  <c r="AH146" i="9"/>
  <c r="AI146" i="9" s="1"/>
  <c r="N146" i="9"/>
  <c r="M146" i="9"/>
  <c r="K146" i="9"/>
  <c r="L146" i="9" s="1"/>
  <c r="AK145" i="9"/>
  <c r="AJ145" i="9"/>
  <c r="AH145" i="9"/>
  <c r="AI145" i="9" s="1"/>
  <c r="N145" i="9"/>
  <c r="M145" i="9"/>
  <c r="K145" i="9"/>
  <c r="L145" i="9" s="1"/>
  <c r="AK144" i="9"/>
  <c r="AJ144" i="9"/>
  <c r="AH144" i="9"/>
  <c r="AI144" i="9" s="1"/>
  <c r="N144" i="9"/>
  <c r="M144" i="9"/>
  <c r="K144" i="9"/>
  <c r="L144" i="9" s="1"/>
  <c r="AK143" i="9"/>
  <c r="AJ143" i="9"/>
  <c r="AH143" i="9"/>
  <c r="AI143" i="9" s="1"/>
  <c r="N143" i="9"/>
  <c r="K143" i="9"/>
  <c r="L143" i="9" s="1"/>
  <c r="M143" i="9"/>
  <c r="AK142" i="9"/>
  <c r="AJ142" i="9"/>
  <c r="AH142" i="9"/>
  <c r="AI142" i="9" s="1"/>
  <c r="N142" i="9"/>
  <c r="M142" i="9"/>
  <c r="K142" i="9"/>
  <c r="L142" i="9" s="1"/>
  <c r="AK141" i="9"/>
  <c r="AJ141" i="9"/>
  <c r="AH141" i="9"/>
  <c r="AI141" i="9" s="1"/>
  <c r="N141" i="9"/>
  <c r="L141" i="9"/>
  <c r="K141" i="9"/>
  <c r="M141" i="9"/>
  <c r="AK140" i="9"/>
  <c r="AJ140" i="9"/>
  <c r="AH140" i="9"/>
  <c r="AI140" i="9" s="1"/>
  <c r="N140" i="9"/>
  <c r="K140" i="9"/>
  <c r="L140" i="9" s="1"/>
  <c r="M140" i="9"/>
  <c r="AK139" i="9"/>
  <c r="AJ139" i="9"/>
  <c r="AI139" i="9"/>
  <c r="AH139" i="9"/>
  <c r="N139" i="9"/>
  <c r="M139" i="9"/>
  <c r="K139" i="9"/>
  <c r="L139" i="9" s="1"/>
  <c r="AK138" i="9"/>
  <c r="AJ138" i="9"/>
  <c r="AH138" i="9"/>
  <c r="AI138" i="9" s="1"/>
  <c r="N138" i="9"/>
  <c r="M138" i="9"/>
  <c r="K138" i="9"/>
  <c r="L138" i="9" s="1"/>
  <c r="AK137" i="9"/>
  <c r="AJ137" i="9"/>
  <c r="AH137" i="9"/>
  <c r="AI137" i="9" s="1"/>
  <c r="N137" i="9"/>
  <c r="M137" i="9"/>
  <c r="K137" i="9"/>
  <c r="L137" i="9" s="1"/>
  <c r="AK136" i="9"/>
  <c r="AJ136" i="9"/>
  <c r="AH136" i="9"/>
  <c r="AI136" i="9" s="1"/>
  <c r="N136" i="9"/>
  <c r="M136" i="9"/>
  <c r="K136" i="9"/>
  <c r="L136" i="9" s="1"/>
  <c r="AK135" i="9"/>
  <c r="AJ135" i="9"/>
  <c r="AH135" i="9"/>
  <c r="AI135" i="9" s="1"/>
  <c r="N135" i="9"/>
  <c r="K135" i="9"/>
  <c r="L135" i="9" s="1"/>
  <c r="M135" i="9"/>
  <c r="AK134" i="9"/>
  <c r="AJ134" i="9"/>
  <c r="AH134" i="9"/>
  <c r="AI134" i="9" s="1"/>
  <c r="N134" i="9"/>
  <c r="M134" i="9"/>
  <c r="K134" i="9"/>
  <c r="L134" i="9" s="1"/>
  <c r="AK133" i="9"/>
  <c r="AJ133" i="9"/>
  <c r="AH133" i="9"/>
  <c r="AI133" i="9" s="1"/>
  <c r="N133" i="9"/>
  <c r="K133" i="9"/>
  <c r="L133" i="9" s="1"/>
  <c r="M133" i="9"/>
  <c r="AK132" i="9"/>
  <c r="AJ132" i="9"/>
  <c r="AH132" i="9"/>
  <c r="AI132" i="9" s="1"/>
  <c r="N132" i="9"/>
  <c r="K132" i="9"/>
  <c r="L132" i="9" s="1"/>
  <c r="M132" i="9"/>
  <c r="AK131" i="9"/>
  <c r="AJ131" i="9"/>
  <c r="AH131" i="9"/>
  <c r="AI131" i="9" s="1"/>
  <c r="N131" i="9"/>
  <c r="M131" i="9"/>
  <c r="K131" i="9"/>
  <c r="L131" i="9" s="1"/>
  <c r="AK130" i="9"/>
  <c r="AJ130" i="9"/>
  <c r="AH130" i="9"/>
  <c r="AI130" i="9" s="1"/>
  <c r="N130" i="9"/>
  <c r="M130" i="9"/>
  <c r="K130" i="9"/>
  <c r="L130" i="9" s="1"/>
  <c r="AK129" i="9"/>
  <c r="AJ129" i="9"/>
  <c r="AH129" i="9"/>
  <c r="AI129" i="9" s="1"/>
  <c r="N129" i="9"/>
  <c r="M129" i="9"/>
  <c r="K129" i="9"/>
  <c r="L129" i="9" s="1"/>
  <c r="AK128" i="9"/>
  <c r="AJ128" i="9"/>
  <c r="AH128" i="9"/>
  <c r="AI128" i="9" s="1"/>
  <c r="N128" i="9"/>
  <c r="M128" i="9"/>
  <c r="K128" i="9"/>
  <c r="L128" i="9" s="1"/>
  <c r="AK127" i="9"/>
  <c r="AJ127" i="9"/>
  <c r="AH127" i="9"/>
  <c r="AI127" i="9" s="1"/>
  <c r="N127" i="9"/>
  <c r="K127" i="9"/>
  <c r="L127" i="9" s="1"/>
  <c r="M127" i="9"/>
  <c r="AK126" i="9"/>
  <c r="AJ126" i="9"/>
  <c r="AH126" i="9"/>
  <c r="AI126" i="9" s="1"/>
  <c r="N126" i="9"/>
  <c r="M126" i="9"/>
  <c r="K126" i="9"/>
  <c r="L126" i="9" s="1"/>
  <c r="AK125" i="9"/>
  <c r="AJ125" i="9"/>
  <c r="AH125" i="9"/>
  <c r="AI125" i="9" s="1"/>
  <c r="N125" i="9"/>
  <c r="K125" i="9"/>
  <c r="L125" i="9" s="1"/>
  <c r="M125" i="9"/>
  <c r="AK124" i="9"/>
  <c r="AJ124" i="9"/>
  <c r="AH124" i="9"/>
  <c r="AI124" i="9" s="1"/>
  <c r="N124" i="9"/>
  <c r="K124" i="9"/>
  <c r="L124" i="9" s="1"/>
  <c r="M124" i="9"/>
  <c r="AK123" i="9"/>
  <c r="AJ123" i="9"/>
  <c r="AH123" i="9"/>
  <c r="AI123" i="9" s="1"/>
  <c r="N123" i="9"/>
  <c r="M123" i="9"/>
  <c r="K123" i="9"/>
  <c r="L123" i="9" s="1"/>
  <c r="AK122" i="9"/>
  <c r="AJ122" i="9"/>
  <c r="AH122" i="9"/>
  <c r="AI122" i="9" s="1"/>
  <c r="N122" i="9"/>
  <c r="M122" i="9"/>
  <c r="K122" i="9"/>
  <c r="L122" i="9" s="1"/>
  <c r="AK121" i="9"/>
  <c r="AJ121" i="9"/>
  <c r="AH121" i="9"/>
  <c r="AI121" i="9" s="1"/>
  <c r="N121" i="9"/>
  <c r="M121" i="9"/>
  <c r="K121" i="9"/>
  <c r="L121" i="9" s="1"/>
  <c r="AK120" i="9"/>
  <c r="AJ120" i="9"/>
  <c r="AH120" i="9"/>
  <c r="AI120" i="9" s="1"/>
  <c r="N120" i="9"/>
  <c r="K120" i="9"/>
  <c r="L120" i="9" s="1"/>
  <c r="M120" i="9"/>
  <c r="AK119" i="9"/>
  <c r="AJ119" i="9"/>
  <c r="AH119" i="9"/>
  <c r="AI119" i="9" s="1"/>
  <c r="N119" i="9"/>
  <c r="K119" i="9"/>
  <c r="L119" i="9" s="1"/>
  <c r="M119" i="9"/>
  <c r="AK118" i="9"/>
  <c r="AJ118" i="9"/>
  <c r="AH118" i="9"/>
  <c r="AI118" i="9" s="1"/>
  <c r="N118" i="9"/>
  <c r="M118" i="9"/>
  <c r="K118" i="9"/>
  <c r="L118" i="9" s="1"/>
  <c r="AK117" i="9"/>
  <c r="AJ117" i="9"/>
  <c r="AH117" i="9"/>
  <c r="AI117" i="9" s="1"/>
  <c r="N117" i="9"/>
  <c r="K117" i="9"/>
  <c r="L117" i="9" s="1"/>
  <c r="M117" i="9"/>
  <c r="AK116" i="9"/>
  <c r="AJ116" i="9"/>
  <c r="AH116" i="9"/>
  <c r="AI116" i="9" s="1"/>
  <c r="N116" i="9"/>
  <c r="K116" i="9"/>
  <c r="L116" i="9" s="1"/>
  <c r="M116" i="9"/>
  <c r="AK115" i="9"/>
  <c r="AJ115" i="9"/>
  <c r="AI115" i="9"/>
  <c r="AH115" i="9"/>
  <c r="N115" i="9"/>
  <c r="M115" i="9"/>
  <c r="K115" i="9"/>
  <c r="L115" i="9" s="1"/>
  <c r="AK114" i="9"/>
  <c r="AJ114" i="9"/>
  <c r="AH114" i="9"/>
  <c r="AI114" i="9" s="1"/>
  <c r="N114" i="9"/>
  <c r="M114" i="9"/>
  <c r="K114" i="9"/>
  <c r="L114" i="9" s="1"/>
  <c r="AK113" i="9"/>
  <c r="AJ113" i="9"/>
  <c r="AH113" i="9"/>
  <c r="AI113" i="9" s="1"/>
  <c r="N113" i="9"/>
  <c r="M113" i="9"/>
  <c r="K113" i="9"/>
  <c r="L113" i="9" s="1"/>
  <c r="AK112" i="9"/>
  <c r="AJ112" i="9"/>
  <c r="AH112" i="9"/>
  <c r="AI112" i="9" s="1"/>
  <c r="N112" i="9"/>
  <c r="M112" i="9"/>
  <c r="K112" i="9"/>
  <c r="L112" i="9" s="1"/>
  <c r="AK111" i="9"/>
  <c r="AJ111" i="9"/>
  <c r="AH111" i="9"/>
  <c r="AI111" i="9" s="1"/>
  <c r="N111" i="9"/>
  <c r="K111" i="9"/>
  <c r="L111" i="9" s="1"/>
  <c r="M111" i="9"/>
  <c r="AK110" i="9"/>
  <c r="AJ110" i="9"/>
  <c r="AH110" i="9"/>
  <c r="AI110" i="9" s="1"/>
  <c r="N110" i="9"/>
  <c r="M110" i="9"/>
  <c r="K110" i="9"/>
  <c r="L110" i="9" s="1"/>
  <c r="AK109" i="9"/>
  <c r="AJ109" i="9"/>
  <c r="AH109" i="9"/>
  <c r="AI109" i="9" s="1"/>
  <c r="N109" i="9"/>
  <c r="L109" i="9"/>
  <c r="K109" i="9"/>
  <c r="M109" i="9"/>
  <c r="AK108" i="9"/>
  <c r="AJ108" i="9"/>
  <c r="AH108" i="9"/>
  <c r="AI108" i="9" s="1"/>
  <c r="N108" i="9"/>
  <c r="K108" i="9"/>
  <c r="L108" i="9" s="1"/>
  <c r="M108" i="9"/>
  <c r="AK107" i="9"/>
  <c r="AJ107" i="9"/>
  <c r="AH107" i="9"/>
  <c r="AI107" i="9" s="1"/>
  <c r="N107" i="9"/>
  <c r="M107" i="9"/>
  <c r="K107" i="9"/>
  <c r="L107" i="9" s="1"/>
  <c r="AK106" i="9"/>
  <c r="AJ106" i="9"/>
  <c r="AH106" i="9"/>
  <c r="AI106" i="9" s="1"/>
  <c r="N106" i="9"/>
  <c r="M106" i="9"/>
  <c r="K106" i="9"/>
  <c r="L106" i="9" s="1"/>
  <c r="AK105" i="9"/>
  <c r="AJ105" i="9"/>
  <c r="AH105" i="9"/>
  <c r="AI105" i="9" s="1"/>
  <c r="N105" i="9"/>
  <c r="M105" i="9"/>
  <c r="K105" i="9"/>
  <c r="L105" i="9" s="1"/>
  <c r="AK104" i="9"/>
  <c r="AJ104" i="9"/>
  <c r="AH104" i="9"/>
  <c r="AI104" i="9" s="1"/>
  <c r="N104" i="9"/>
  <c r="K104" i="9"/>
  <c r="L104" i="9" s="1"/>
  <c r="M104" i="9"/>
  <c r="AK103" i="9"/>
  <c r="AJ103" i="9"/>
  <c r="AH103" i="9"/>
  <c r="AI103" i="9" s="1"/>
  <c r="N103" i="9"/>
  <c r="L103" i="9"/>
  <c r="K103" i="9"/>
  <c r="M103" i="9"/>
  <c r="AK102" i="9"/>
  <c r="AJ102" i="9"/>
  <c r="AH102" i="9"/>
  <c r="AI102" i="9" s="1"/>
  <c r="N102" i="9"/>
  <c r="M102" i="9"/>
  <c r="K102" i="9"/>
  <c r="L102" i="9" s="1"/>
  <c r="AK101" i="9"/>
  <c r="AJ101" i="9"/>
  <c r="AH101" i="9"/>
  <c r="AI101" i="9" s="1"/>
  <c r="N101" i="9"/>
  <c r="K101" i="9"/>
  <c r="L101" i="9" s="1"/>
  <c r="M101" i="9"/>
  <c r="AK100" i="9"/>
  <c r="AJ100" i="9"/>
  <c r="AH100" i="9"/>
  <c r="AI100" i="9" s="1"/>
  <c r="N100" i="9"/>
  <c r="K100" i="9"/>
  <c r="L100" i="9" s="1"/>
  <c r="M100" i="9"/>
  <c r="AK99" i="9"/>
  <c r="AJ99" i="9"/>
  <c r="AI99" i="9"/>
  <c r="AH99" i="9"/>
  <c r="N99" i="9"/>
  <c r="M99" i="9"/>
  <c r="K99" i="9"/>
  <c r="L99" i="9" s="1"/>
  <c r="AK98" i="9"/>
  <c r="AJ98" i="9"/>
  <c r="AH98" i="9"/>
  <c r="AI98" i="9" s="1"/>
  <c r="N98" i="9"/>
  <c r="M98" i="9"/>
  <c r="K98" i="9"/>
  <c r="L98" i="9" s="1"/>
  <c r="AK97" i="9"/>
  <c r="AJ97" i="9"/>
  <c r="AH97" i="9"/>
  <c r="AI97" i="9" s="1"/>
  <c r="N97" i="9"/>
  <c r="M97" i="9"/>
  <c r="K97" i="9"/>
  <c r="L97" i="9" s="1"/>
  <c r="AK96" i="9"/>
  <c r="AJ96" i="9"/>
  <c r="AH96" i="9"/>
  <c r="AI96" i="9" s="1"/>
  <c r="N96" i="9"/>
  <c r="K96" i="9"/>
  <c r="L96" i="9" s="1"/>
  <c r="M96" i="9"/>
  <c r="AK95" i="9"/>
  <c r="AJ95" i="9"/>
  <c r="AH95" i="9"/>
  <c r="AI95" i="9" s="1"/>
  <c r="N95" i="9"/>
  <c r="K95" i="9"/>
  <c r="L95" i="9" s="1"/>
  <c r="M95" i="9"/>
  <c r="AK94" i="9"/>
  <c r="AJ94" i="9"/>
  <c r="AH94" i="9"/>
  <c r="AI94" i="9" s="1"/>
  <c r="N94" i="9"/>
  <c r="M94" i="9"/>
  <c r="L94" i="9"/>
  <c r="AK93" i="9"/>
  <c r="AJ93" i="9"/>
  <c r="AH93" i="9"/>
  <c r="AI93" i="9" s="1"/>
  <c r="N93" i="9"/>
  <c r="K93" i="9"/>
  <c r="L93" i="9" s="1"/>
  <c r="M93" i="9"/>
  <c r="AK92" i="9"/>
  <c r="AJ92" i="9"/>
  <c r="AH92" i="9"/>
  <c r="AI92" i="9" s="1"/>
  <c r="N92" i="9"/>
  <c r="K92" i="9"/>
  <c r="L92" i="9" s="1"/>
  <c r="M92" i="9"/>
  <c r="AK91" i="9"/>
  <c r="AJ91" i="9"/>
  <c r="AH91" i="9"/>
  <c r="AI91" i="9" s="1"/>
  <c r="N91" i="9"/>
  <c r="M91" i="9"/>
  <c r="K91" i="9"/>
  <c r="L91" i="9" s="1"/>
  <c r="AK90" i="9"/>
  <c r="AJ90" i="9"/>
  <c r="AH90" i="9"/>
  <c r="AI90" i="9" s="1"/>
  <c r="N90" i="9"/>
  <c r="M90" i="9"/>
  <c r="K90" i="9"/>
  <c r="L90" i="9" s="1"/>
  <c r="AK89" i="9"/>
  <c r="AJ89" i="9"/>
  <c r="AI89" i="9"/>
  <c r="AH89" i="9"/>
  <c r="N89" i="9"/>
  <c r="M89" i="9"/>
  <c r="K89" i="9"/>
  <c r="L89" i="9" s="1"/>
  <c r="AK88" i="9"/>
  <c r="AJ88" i="9"/>
  <c r="AH88" i="9"/>
  <c r="AI88" i="9" s="1"/>
  <c r="N88" i="9"/>
  <c r="M88" i="9"/>
  <c r="K88" i="9"/>
  <c r="L88" i="9" s="1"/>
  <c r="AK87" i="9"/>
  <c r="AJ87" i="9"/>
  <c r="AH87" i="9"/>
  <c r="AI87" i="9" s="1"/>
  <c r="N87" i="9"/>
  <c r="K87" i="9"/>
  <c r="L87" i="9" s="1"/>
  <c r="M87" i="9"/>
  <c r="AK86" i="9"/>
  <c r="AJ86" i="9"/>
  <c r="AH86" i="9"/>
  <c r="AI86" i="9" s="1"/>
  <c r="N86" i="9"/>
  <c r="M86" i="9"/>
  <c r="K86" i="9"/>
  <c r="L86" i="9" s="1"/>
  <c r="AK85" i="9"/>
  <c r="AJ85" i="9"/>
  <c r="AH85" i="9"/>
  <c r="AI85" i="9" s="1"/>
  <c r="N85" i="9"/>
  <c r="K85" i="9"/>
  <c r="L85" i="9" s="1"/>
  <c r="M85" i="9"/>
  <c r="AK84" i="9"/>
  <c r="AJ84" i="9"/>
  <c r="AH84" i="9"/>
  <c r="AI84" i="9" s="1"/>
  <c r="N84" i="9"/>
  <c r="K84" i="9"/>
  <c r="L84" i="9" s="1"/>
  <c r="M84" i="9"/>
  <c r="AK83" i="9"/>
  <c r="AJ83" i="9"/>
  <c r="AI83" i="9"/>
  <c r="AH83" i="9"/>
  <c r="N83" i="9"/>
  <c r="M83" i="9"/>
  <c r="K83" i="9"/>
  <c r="L83" i="9" s="1"/>
  <c r="AK82" i="9"/>
  <c r="AJ82" i="9"/>
  <c r="AH82" i="9"/>
  <c r="AI82" i="9" s="1"/>
  <c r="N82" i="9"/>
  <c r="M82" i="9"/>
  <c r="K82" i="9"/>
  <c r="L82" i="9" s="1"/>
  <c r="AK81" i="9"/>
  <c r="AJ81" i="9"/>
  <c r="AH81" i="9"/>
  <c r="AI81" i="9" s="1"/>
  <c r="N81" i="9"/>
  <c r="M81" i="9"/>
  <c r="K81" i="9"/>
  <c r="L81" i="9" s="1"/>
  <c r="AK80" i="9"/>
  <c r="AJ80" i="9"/>
  <c r="AH80" i="9"/>
  <c r="AI80" i="9" s="1"/>
  <c r="N80" i="9"/>
  <c r="M80" i="9"/>
  <c r="K80" i="9"/>
  <c r="L80" i="9" s="1"/>
  <c r="AK79" i="9"/>
  <c r="AJ79" i="9"/>
  <c r="AH79" i="9"/>
  <c r="AI79" i="9" s="1"/>
  <c r="N79" i="9"/>
  <c r="K79" i="9"/>
  <c r="L79" i="9" s="1"/>
  <c r="M79" i="9"/>
  <c r="AK78" i="9"/>
  <c r="AJ78" i="9"/>
  <c r="AH78" i="9"/>
  <c r="AI78" i="9" s="1"/>
  <c r="N78" i="9"/>
  <c r="M78" i="9"/>
  <c r="K78" i="9"/>
  <c r="L78" i="9" s="1"/>
  <c r="AK77" i="9"/>
  <c r="AJ77" i="9"/>
  <c r="AH77" i="9"/>
  <c r="AI77" i="9" s="1"/>
  <c r="N77" i="9"/>
  <c r="K77" i="9"/>
  <c r="L77" i="9" s="1"/>
  <c r="M77" i="9"/>
  <c r="AK76" i="9"/>
  <c r="AJ76" i="9"/>
  <c r="AH76" i="9"/>
  <c r="AI76" i="9" s="1"/>
  <c r="N76" i="9"/>
  <c r="K76" i="9"/>
  <c r="L76" i="9" s="1"/>
  <c r="M76" i="9"/>
  <c r="AK75" i="9"/>
  <c r="AJ75" i="9"/>
  <c r="AH75" i="9"/>
  <c r="AI75" i="9" s="1"/>
  <c r="N75" i="9"/>
  <c r="M75" i="9"/>
  <c r="K75" i="9"/>
  <c r="L75" i="9" s="1"/>
  <c r="AK74" i="9"/>
  <c r="AJ74" i="9"/>
  <c r="AH74" i="9"/>
  <c r="AI74" i="9" s="1"/>
  <c r="N74" i="9"/>
  <c r="M74" i="9"/>
  <c r="K74" i="9"/>
  <c r="L74" i="9" s="1"/>
  <c r="AK73" i="9"/>
  <c r="AJ73" i="9"/>
  <c r="AH73" i="9"/>
  <c r="AI73" i="9" s="1"/>
  <c r="N73" i="9"/>
  <c r="M73" i="9"/>
  <c r="K73" i="9"/>
  <c r="L73" i="9" s="1"/>
  <c r="AK72" i="9"/>
  <c r="AJ72" i="9"/>
  <c r="AH72" i="9"/>
  <c r="AI72" i="9" s="1"/>
  <c r="N72" i="9"/>
  <c r="K72" i="9"/>
  <c r="L72" i="9" s="1"/>
  <c r="M72" i="9"/>
  <c r="AK71" i="9"/>
  <c r="AJ71" i="9"/>
  <c r="AH71" i="9"/>
  <c r="AI71" i="9" s="1"/>
  <c r="N71" i="9"/>
  <c r="L71" i="9"/>
  <c r="K71" i="9"/>
  <c r="M71" i="9"/>
  <c r="AK70" i="9"/>
  <c r="AJ70" i="9"/>
  <c r="AH70" i="9"/>
  <c r="AI70" i="9" s="1"/>
  <c r="N70" i="9"/>
  <c r="M70" i="9"/>
  <c r="K70" i="9"/>
  <c r="L70" i="9" s="1"/>
  <c r="AK69" i="9"/>
  <c r="AJ69" i="9"/>
  <c r="AH69" i="9"/>
  <c r="AI69" i="9" s="1"/>
  <c r="N69" i="9"/>
  <c r="K69" i="9"/>
  <c r="L69" i="9" s="1"/>
  <c r="M69" i="9"/>
  <c r="AK68" i="9"/>
  <c r="AJ68" i="9"/>
  <c r="AH68" i="9"/>
  <c r="AI68" i="9" s="1"/>
  <c r="N68" i="9"/>
  <c r="K68" i="9"/>
  <c r="L68" i="9" s="1"/>
  <c r="M68" i="9"/>
  <c r="AK67" i="9"/>
  <c r="AJ67" i="9"/>
  <c r="AH67" i="9"/>
  <c r="AI67" i="9" s="1"/>
  <c r="N67" i="9"/>
  <c r="M67" i="9"/>
  <c r="K67" i="9"/>
  <c r="L67" i="9" s="1"/>
  <c r="AK66" i="9"/>
  <c r="AJ66" i="9"/>
  <c r="AH66" i="9"/>
  <c r="AI66" i="9" s="1"/>
  <c r="N66" i="9"/>
  <c r="M66" i="9"/>
  <c r="K66" i="9"/>
  <c r="L66" i="9" s="1"/>
  <c r="AK65" i="9"/>
  <c r="AJ65" i="9"/>
  <c r="AH65" i="9"/>
  <c r="AI65" i="9" s="1"/>
  <c r="N65" i="9"/>
  <c r="M65" i="9"/>
  <c r="K65" i="9"/>
  <c r="L65" i="9" s="1"/>
  <c r="AK64" i="9"/>
  <c r="AJ64" i="9"/>
  <c r="AH64" i="9"/>
  <c r="AI64" i="9" s="1"/>
  <c r="N64" i="9"/>
  <c r="M64" i="9"/>
  <c r="K64" i="9"/>
  <c r="L64" i="9" s="1"/>
  <c r="AK63" i="9"/>
  <c r="AJ63" i="9"/>
  <c r="AH63" i="9"/>
  <c r="AI63" i="9" s="1"/>
  <c r="N63" i="9"/>
  <c r="K63" i="9"/>
  <c r="L63" i="9" s="1"/>
  <c r="M63" i="9"/>
  <c r="AK62" i="9"/>
  <c r="AJ62" i="9"/>
  <c r="AH62" i="9"/>
  <c r="AI62" i="9" s="1"/>
  <c r="N62" i="9"/>
  <c r="M62" i="9"/>
  <c r="K62" i="9"/>
  <c r="L62" i="9" s="1"/>
  <c r="AK61" i="9"/>
  <c r="AJ61" i="9"/>
  <c r="AH61" i="9"/>
  <c r="AI61" i="9" s="1"/>
  <c r="N61" i="9"/>
  <c r="K61" i="9"/>
  <c r="L61" i="9" s="1"/>
  <c r="M61" i="9"/>
  <c r="AK60" i="9"/>
  <c r="AJ60" i="9"/>
  <c r="AH60" i="9"/>
  <c r="AI60" i="9" s="1"/>
  <c r="N60" i="9"/>
  <c r="K60" i="9"/>
  <c r="L60" i="9" s="1"/>
  <c r="M60" i="9"/>
  <c r="AK59" i="9"/>
  <c r="AJ59" i="9"/>
  <c r="AH59" i="9"/>
  <c r="AI59" i="9" s="1"/>
  <c r="N59" i="9"/>
  <c r="M59" i="9"/>
  <c r="K59" i="9"/>
  <c r="L59" i="9" s="1"/>
  <c r="AK58" i="9"/>
  <c r="AJ58" i="9"/>
  <c r="AH58" i="9"/>
  <c r="AI58" i="9" s="1"/>
  <c r="N58" i="9"/>
  <c r="M58" i="9"/>
  <c r="K58" i="9"/>
  <c r="L58" i="9" s="1"/>
  <c r="AK57" i="9"/>
  <c r="AJ57" i="9"/>
  <c r="AI57" i="9"/>
  <c r="AH57" i="9"/>
  <c r="N57" i="9"/>
  <c r="M57" i="9"/>
  <c r="K57" i="9"/>
  <c r="L57" i="9" s="1"/>
  <c r="AK56" i="9"/>
  <c r="AJ56" i="9"/>
  <c r="AH56" i="9"/>
  <c r="AI56" i="9" s="1"/>
  <c r="N56" i="9"/>
  <c r="M56" i="9"/>
  <c r="K56" i="9"/>
  <c r="L56" i="9" s="1"/>
  <c r="AK55" i="9"/>
  <c r="AJ55" i="9"/>
  <c r="AH55" i="9"/>
  <c r="AI55" i="9" s="1"/>
  <c r="N55" i="9"/>
  <c r="K55" i="9"/>
  <c r="L55" i="9" s="1"/>
  <c r="M55" i="9"/>
  <c r="AK54" i="9"/>
  <c r="AJ54" i="9"/>
  <c r="AH54" i="9"/>
  <c r="AI54" i="9" s="1"/>
  <c r="N54" i="9"/>
  <c r="M54" i="9"/>
  <c r="K54" i="9"/>
  <c r="L54" i="9" s="1"/>
  <c r="AK53" i="9"/>
  <c r="AJ53" i="9"/>
  <c r="AH53" i="9"/>
  <c r="AI53" i="9" s="1"/>
  <c r="N53" i="9"/>
  <c r="K53" i="9"/>
  <c r="L53" i="9" s="1"/>
  <c r="M53" i="9"/>
  <c r="AK52" i="9"/>
  <c r="AJ52" i="9"/>
  <c r="AH52" i="9"/>
  <c r="AI52" i="9" s="1"/>
  <c r="N52" i="9"/>
  <c r="K52" i="9"/>
  <c r="L52" i="9" s="1"/>
  <c r="M52" i="9"/>
  <c r="AK51" i="9"/>
  <c r="AJ51" i="9"/>
  <c r="AI51" i="9"/>
  <c r="AH51" i="9"/>
  <c r="N51" i="9"/>
  <c r="M51" i="9"/>
  <c r="K51" i="9"/>
  <c r="L51" i="9" s="1"/>
  <c r="AK50" i="9"/>
  <c r="AJ50" i="9"/>
  <c r="AH50" i="9"/>
  <c r="AI50" i="9" s="1"/>
  <c r="N50" i="9"/>
  <c r="M50" i="9"/>
  <c r="K50" i="9"/>
  <c r="L50" i="9" s="1"/>
  <c r="AK49" i="9"/>
  <c r="AJ49" i="9"/>
  <c r="AI49" i="9"/>
  <c r="AH49" i="9"/>
  <c r="N49" i="9"/>
  <c r="M49" i="9"/>
  <c r="K49" i="9"/>
  <c r="L49" i="9" s="1"/>
  <c r="AK48" i="9"/>
  <c r="AJ48" i="9"/>
  <c r="AH48" i="9"/>
  <c r="AI48" i="9" s="1"/>
  <c r="N48" i="9"/>
  <c r="K48" i="9"/>
  <c r="L48" i="9" s="1"/>
  <c r="M48" i="9"/>
  <c r="AK47" i="9"/>
  <c r="AJ47" i="9"/>
  <c r="AH47" i="9"/>
  <c r="AI47" i="9" s="1"/>
  <c r="N47" i="9"/>
  <c r="K47" i="9"/>
  <c r="L47" i="9" s="1"/>
  <c r="M47" i="9"/>
  <c r="AK46" i="9"/>
  <c r="AJ46" i="9"/>
  <c r="AH46" i="9"/>
  <c r="AI46" i="9" s="1"/>
  <c r="N46" i="9"/>
  <c r="M46" i="9"/>
  <c r="K46" i="9"/>
  <c r="L46" i="9" s="1"/>
  <c r="AK45" i="9"/>
  <c r="AJ45" i="9"/>
  <c r="AH45" i="9"/>
  <c r="AI45" i="9" s="1"/>
  <c r="N45" i="9"/>
  <c r="K45" i="9"/>
  <c r="L45" i="9" s="1"/>
  <c r="M45" i="9"/>
  <c r="AK44" i="9"/>
  <c r="AJ44" i="9"/>
  <c r="AH44" i="9"/>
  <c r="AI44" i="9" s="1"/>
  <c r="N44" i="9"/>
  <c r="K44" i="9"/>
  <c r="L44" i="9" s="1"/>
  <c r="M44" i="9"/>
  <c r="AK43" i="9"/>
  <c r="AJ43" i="9"/>
  <c r="AH43" i="9"/>
  <c r="AI43" i="9" s="1"/>
  <c r="N43" i="9"/>
  <c r="M43" i="9"/>
  <c r="K43" i="9"/>
  <c r="L43" i="9" s="1"/>
  <c r="AK42" i="9"/>
  <c r="AJ42" i="9"/>
  <c r="AH42" i="9"/>
  <c r="AI42" i="9" s="1"/>
  <c r="N42" i="9"/>
  <c r="M42" i="9"/>
  <c r="L42" i="9"/>
  <c r="K42" i="9"/>
  <c r="AK41" i="9"/>
  <c r="AJ41" i="9"/>
  <c r="AH41" i="9"/>
  <c r="AI41" i="9" s="1"/>
  <c r="N41" i="9"/>
  <c r="M41" i="9"/>
  <c r="K41" i="9"/>
  <c r="L41" i="9" s="1"/>
  <c r="AK40" i="9"/>
  <c r="AJ40" i="9"/>
  <c r="AH40" i="9"/>
  <c r="AI40" i="9" s="1"/>
  <c r="N40" i="9"/>
  <c r="K40" i="9"/>
  <c r="L40" i="9" s="1"/>
  <c r="M40" i="9"/>
  <c r="AK39" i="9"/>
  <c r="AJ39" i="9"/>
  <c r="AH39" i="9"/>
  <c r="AI39" i="9" s="1"/>
  <c r="N39" i="9"/>
  <c r="L39" i="9"/>
  <c r="K39" i="9"/>
  <c r="M39" i="9"/>
  <c r="AK38" i="9"/>
  <c r="AJ38" i="9"/>
  <c r="AH38" i="9"/>
  <c r="AI38" i="9" s="1"/>
  <c r="N38" i="9"/>
  <c r="M38" i="9"/>
  <c r="K38" i="9"/>
  <c r="L38" i="9" s="1"/>
  <c r="AK37" i="9"/>
  <c r="AJ37" i="9"/>
  <c r="AH37" i="9"/>
  <c r="AI37" i="9" s="1"/>
  <c r="N37" i="9"/>
  <c r="K37" i="9"/>
  <c r="L37" i="9" s="1"/>
  <c r="M37" i="9"/>
  <c r="AK36" i="9"/>
  <c r="AJ36" i="9"/>
  <c r="AH36" i="9"/>
  <c r="AI36" i="9" s="1"/>
  <c r="N36" i="9"/>
  <c r="K36" i="9"/>
  <c r="L36" i="9" s="1"/>
  <c r="M36" i="9"/>
  <c r="AK35" i="9"/>
  <c r="AJ35" i="9"/>
  <c r="AH35" i="9"/>
  <c r="AI35" i="9" s="1"/>
  <c r="N35" i="9"/>
  <c r="M35" i="9"/>
  <c r="K35" i="9"/>
  <c r="L35" i="9" s="1"/>
  <c r="AK34" i="9"/>
  <c r="AJ34" i="9"/>
  <c r="AH34" i="9"/>
  <c r="AI34" i="9" s="1"/>
  <c r="N34" i="9"/>
  <c r="M34" i="9"/>
  <c r="K34" i="9"/>
  <c r="L34" i="9" s="1"/>
  <c r="AK33" i="9"/>
  <c r="AJ33" i="9"/>
  <c r="AH33" i="9"/>
  <c r="AI33" i="9" s="1"/>
  <c r="N33" i="9"/>
  <c r="M33" i="9"/>
  <c r="K33" i="9"/>
  <c r="L33" i="9" s="1"/>
  <c r="AK32" i="9"/>
  <c r="AJ32" i="9"/>
  <c r="AH32" i="9"/>
  <c r="AI32" i="9" s="1"/>
  <c r="N32" i="9"/>
  <c r="M32" i="9"/>
  <c r="K32" i="9"/>
  <c r="L32" i="9" s="1"/>
  <c r="AK31" i="9"/>
  <c r="AJ31" i="9"/>
  <c r="AH31" i="9"/>
  <c r="AI31" i="9" s="1"/>
  <c r="N31" i="9"/>
  <c r="K31" i="9"/>
  <c r="L31" i="9" s="1"/>
  <c r="M31" i="9"/>
  <c r="AK30" i="9"/>
  <c r="AJ30" i="9"/>
  <c r="AH30" i="9"/>
  <c r="AI30" i="9" s="1"/>
  <c r="N30" i="9"/>
  <c r="M30" i="9"/>
  <c r="K30" i="9"/>
  <c r="L30" i="9" s="1"/>
  <c r="AK29" i="9"/>
  <c r="AJ29" i="9"/>
  <c r="AH29" i="9"/>
  <c r="AI29" i="9" s="1"/>
  <c r="N29" i="9"/>
  <c r="K29" i="9"/>
  <c r="L29" i="9" s="1"/>
  <c r="M29" i="9"/>
  <c r="AK28" i="9"/>
  <c r="AJ28" i="9"/>
  <c r="AH28" i="9"/>
  <c r="AI28" i="9" s="1"/>
  <c r="N28" i="9"/>
  <c r="K28" i="9"/>
  <c r="L28" i="9" s="1"/>
  <c r="M28" i="9"/>
  <c r="AK27" i="9"/>
  <c r="AJ27" i="9"/>
  <c r="AH27" i="9"/>
  <c r="AI27" i="9" s="1"/>
  <c r="N27" i="9"/>
  <c r="M27" i="9"/>
  <c r="K27" i="9"/>
  <c r="L27" i="9" s="1"/>
  <c r="AK26" i="9"/>
  <c r="AJ26" i="9"/>
  <c r="AH26" i="9"/>
  <c r="AI26" i="9" s="1"/>
  <c r="N26" i="9"/>
  <c r="M26" i="9"/>
  <c r="L26" i="9"/>
  <c r="K26" i="9"/>
  <c r="AK25" i="9"/>
  <c r="AJ25" i="9"/>
  <c r="AH25" i="9"/>
  <c r="AI25" i="9" s="1"/>
  <c r="N25" i="9"/>
  <c r="M25" i="9"/>
  <c r="K25" i="9"/>
  <c r="L25" i="9" s="1"/>
  <c r="AK24" i="9"/>
  <c r="AJ24" i="9"/>
  <c r="AH24" i="9"/>
  <c r="AI24" i="9" s="1"/>
  <c r="N24" i="9"/>
  <c r="M24" i="9"/>
  <c r="K24" i="9"/>
  <c r="L24" i="9" s="1"/>
  <c r="AK23" i="9"/>
  <c r="AJ23" i="9"/>
  <c r="AH23" i="9"/>
  <c r="AI23" i="9" s="1"/>
  <c r="N23" i="9"/>
  <c r="L23" i="9"/>
  <c r="K23" i="9"/>
  <c r="M23" i="9"/>
  <c r="AK22" i="9"/>
  <c r="AJ22" i="9"/>
  <c r="AH22" i="9"/>
  <c r="AI22" i="9" s="1"/>
  <c r="N22" i="9"/>
  <c r="M22" i="9"/>
  <c r="K22" i="9"/>
  <c r="L22" i="9" s="1"/>
  <c r="AK21" i="9"/>
  <c r="AJ21" i="9"/>
  <c r="AH21" i="9"/>
  <c r="AI21" i="9" s="1"/>
  <c r="N21" i="9"/>
  <c r="K21" i="9"/>
  <c r="L21" i="9" s="1"/>
  <c r="M21" i="9"/>
  <c r="AK20" i="9"/>
  <c r="AJ20" i="9"/>
  <c r="AH20" i="9"/>
  <c r="AI20" i="9" s="1"/>
  <c r="N20" i="9"/>
  <c r="K20" i="9"/>
  <c r="L20" i="9" s="1"/>
  <c r="M20" i="9"/>
  <c r="AK19" i="9"/>
  <c r="AJ19" i="9"/>
  <c r="AH19" i="9"/>
  <c r="AI19" i="9" s="1"/>
  <c r="N19" i="9"/>
  <c r="M19" i="9"/>
  <c r="K19" i="9"/>
  <c r="L19" i="9" s="1"/>
  <c r="AK18" i="9"/>
  <c r="AJ18" i="9"/>
  <c r="AH18" i="9"/>
  <c r="AI18" i="9" s="1"/>
  <c r="N18" i="9"/>
  <c r="M18" i="9"/>
  <c r="K18" i="9"/>
  <c r="L18" i="9" s="1"/>
  <c r="AK17" i="9"/>
  <c r="AJ17" i="9"/>
  <c r="AH17" i="9"/>
  <c r="AI17" i="9" s="1"/>
  <c r="N17" i="9"/>
  <c r="M17" i="9"/>
  <c r="K17" i="9"/>
  <c r="L17" i="9" s="1"/>
  <c r="AK16" i="9"/>
  <c r="AJ16" i="9"/>
  <c r="AH16" i="9"/>
  <c r="AI16" i="9" s="1"/>
  <c r="N16" i="9"/>
  <c r="M16" i="9"/>
  <c r="K16" i="9"/>
  <c r="L16" i="9" s="1"/>
  <c r="AK15" i="9"/>
  <c r="AJ15" i="9"/>
  <c r="AH15" i="9"/>
  <c r="AI15" i="9" s="1"/>
  <c r="N15" i="9"/>
  <c r="K15" i="9"/>
  <c r="L15" i="9" s="1"/>
  <c r="M15" i="9"/>
  <c r="AK14" i="9"/>
  <c r="AJ14" i="9"/>
  <c r="AI14" i="9"/>
  <c r="AH14" i="9"/>
  <c r="N14" i="9"/>
  <c r="M14" i="9"/>
  <c r="K14" i="9"/>
  <c r="L14" i="9" s="1"/>
  <c r="AK13" i="9"/>
  <c r="AJ13" i="9"/>
  <c r="AH13" i="9"/>
  <c r="AI13" i="9" s="1"/>
  <c r="N13" i="9"/>
  <c r="K13" i="9"/>
  <c r="L13" i="9" s="1"/>
  <c r="M13" i="9"/>
  <c r="AK12" i="9"/>
  <c r="AJ12" i="9"/>
  <c r="AH12" i="9"/>
  <c r="AI12" i="9" s="1"/>
  <c r="N12" i="9"/>
  <c r="K12" i="9"/>
  <c r="L12" i="9" s="1"/>
  <c r="M12" i="9"/>
  <c r="AK11" i="9"/>
  <c r="AJ11" i="9"/>
  <c r="AH11" i="9"/>
  <c r="AI11" i="9" s="1"/>
  <c r="N11" i="9"/>
  <c r="M11" i="9"/>
  <c r="K11" i="9"/>
  <c r="L11" i="9" s="1"/>
  <c r="AK10" i="9"/>
  <c r="AJ10" i="9"/>
  <c r="AH10" i="9"/>
  <c r="AI10" i="9" s="1"/>
  <c r="N10" i="9"/>
  <c r="M10" i="9"/>
  <c r="K10" i="9"/>
  <c r="L10" i="9" s="1"/>
  <c r="AK9" i="9"/>
  <c r="AJ9" i="9"/>
  <c r="AH9" i="9"/>
  <c r="AI9" i="9" s="1"/>
  <c r="N9" i="9"/>
  <c r="M9" i="9"/>
  <c r="K9" i="9"/>
  <c r="L9" i="9" s="1"/>
  <c r="AK8" i="9"/>
  <c r="AJ8" i="9"/>
  <c r="AH8" i="9"/>
  <c r="AI8" i="9" s="1"/>
  <c r="N8" i="9"/>
  <c r="M8" i="9"/>
  <c r="K8" i="9"/>
  <c r="L8" i="9" s="1"/>
  <c r="AK7" i="9"/>
  <c r="AJ7" i="9"/>
  <c r="AH7" i="9"/>
  <c r="AI7" i="9" s="1"/>
  <c r="N7" i="9"/>
  <c r="K7" i="9"/>
  <c r="L7" i="9" s="1"/>
  <c r="M7" i="9"/>
  <c r="AK6" i="9"/>
  <c r="AJ6" i="9"/>
  <c r="AH6" i="9"/>
  <c r="AI6" i="9" s="1"/>
  <c r="N6" i="9"/>
  <c r="M6" i="9"/>
  <c r="K6" i="9"/>
  <c r="L6" i="9" s="1"/>
  <c r="AK5" i="9"/>
  <c r="AJ5" i="9"/>
  <c r="AH5" i="9"/>
  <c r="AI5" i="9" s="1"/>
  <c r="N5" i="9"/>
  <c r="K5" i="9"/>
  <c r="L5" i="9" s="1"/>
  <c r="M5" i="9"/>
  <c r="AK4" i="9"/>
  <c r="AJ4" i="9"/>
  <c r="AH4" i="9"/>
  <c r="AI4" i="9" s="1"/>
  <c r="N4" i="9"/>
  <c r="K4" i="9"/>
  <c r="L4" i="9" s="1"/>
  <c r="M4" i="9"/>
  <c r="AK3" i="9"/>
  <c r="AJ3" i="9"/>
  <c r="AH3" i="9"/>
  <c r="AI3" i="9" s="1"/>
  <c r="N3" i="9"/>
  <c r="M3" i="9"/>
  <c r="K3" i="9"/>
  <c r="L3" i="9" s="1"/>
  <c r="AK2" i="9"/>
  <c r="AJ2" i="9"/>
  <c r="AH2" i="9"/>
  <c r="AI2" i="9" s="1"/>
  <c r="N2" i="9"/>
  <c r="M2" i="9"/>
  <c r="K2" i="9"/>
  <c r="L2" i="9" s="1"/>
  <c r="AM217" i="14"/>
  <c r="AL217" i="14"/>
  <c r="AK217" i="14"/>
  <c r="AI217" i="14"/>
  <c r="AJ217" i="14" s="1"/>
  <c r="N217" i="14"/>
  <c r="K217" i="14"/>
  <c r="L217" i="14" s="1"/>
  <c r="M217" i="14"/>
  <c r="AM216" i="14"/>
  <c r="AL216" i="14"/>
  <c r="AK216" i="14"/>
  <c r="AI216" i="14"/>
  <c r="AJ216" i="14" s="1"/>
  <c r="N216" i="14"/>
  <c r="K216" i="14"/>
  <c r="L216" i="14" s="1"/>
  <c r="M216" i="14"/>
  <c r="AM215" i="14"/>
  <c r="AL215" i="14"/>
  <c r="AK215" i="14"/>
  <c r="AI215" i="14"/>
  <c r="AJ215" i="14" s="1"/>
  <c r="N215" i="14"/>
  <c r="M215" i="14"/>
  <c r="K215" i="14"/>
  <c r="L215" i="14" s="1"/>
  <c r="AM214" i="14"/>
  <c r="AL214" i="14"/>
  <c r="AK214" i="14"/>
  <c r="AI214" i="14"/>
  <c r="AJ214" i="14" s="1"/>
  <c r="N214" i="14"/>
  <c r="K214" i="14"/>
  <c r="L214" i="14" s="1"/>
  <c r="M214" i="14"/>
  <c r="AM213" i="14"/>
  <c r="AL213" i="14"/>
  <c r="AK213" i="14"/>
  <c r="AI213" i="14"/>
  <c r="AJ213" i="14" s="1"/>
  <c r="N213" i="14"/>
  <c r="K213" i="14"/>
  <c r="L213" i="14" s="1"/>
  <c r="M213" i="14"/>
  <c r="AM212" i="14"/>
  <c r="AL212" i="14"/>
  <c r="AK212" i="14"/>
  <c r="AI212" i="14"/>
  <c r="AJ212" i="14" s="1"/>
  <c r="N212" i="14"/>
  <c r="M212" i="14"/>
  <c r="K212" i="14"/>
  <c r="L212" i="14" s="1"/>
  <c r="AM211" i="14"/>
  <c r="AL211" i="14"/>
  <c r="AK211" i="14"/>
  <c r="AI211" i="14"/>
  <c r="AJ211" i="14" s="1"/>
  <c r="N211" i="14"/>
  <c r="M211" i="14"/>
  <c r="K211" i="14"/>
  <c r="L211" i="14" s="1"/>
  <c r="AM210" i="14"/>
  <c r="AL210" i="14"/>
  <c r="AK210" i="14"/>
  <c r="AI210" i="14"/>
  <c r="AJ210" i="14" s="1"/>
  <c r="N210" i="14"/>
  <c r="K210" i="14"/>
  <c r="L210" i="14" s="1"/>
  <c r="M210" i="14"/>
  <c r="AM209" i="14"/>
  <c r="AL209" i="14"/>
  <c r="AK209" i="14"/>
  <c r="AI209" i="14"/>
  <c r="AJ209" i="14" s="1"/>
  <c r="N209" i="14"/>
  <c r="K209" i="14"/>
  <c r="L209" i="14" s="1"/>
  <c r="M209" i="14"/>
  <c r="AM208" i="14"/>
  <c r="AL208" i="14"/>
  <c r="AK208" i="14"/>
  <c r="AI208" i="14"/>
  <c r="AJ208" i="14" s="1"/>
  <c r="N208" i="14"/>
  <c r="K208" i="14"/>
  <c r="L208" i="14" s="1"/>
  <c r="M208" i="14"/>
  <c r="AM207" i="14"/>
  <c r="AL207" i="14"/>
  <c r="AK207" i="14"/>
  <c r="AI207" i="14"/>
  <c r="AJ207" i="14" s="1"/>
  <c r="N207" i="14"/>
  <c r="M207" i="14"/>
  <c r="K207" i="14"/>
  <c r="L207" i="14" s="1"/>
  <c r="AM206" i="14"/>
  <c r="AL206" i="14"/>
  <c r="AK206" i="14"/>
  <c r="AI206" i="14"/>
  <c r="AJ206" i="14" s="1"/>
  <c r="N206" i="14"/>
  <c r="K206" i="14"/>
  <c r="L206" i="14" s="1"/>
  <c r="M206" i="14"/>
  <c r="AM205" i="14"/>
  <c r="AL205" i="14"/>
  <c r="AK205" i="14"/>
  <c r="AI205" i="14"/>
  <c r="AJ205" i="14" s="1"/>
  <c r="N205" i="14"/>
  <c r="K205" i="14"/>
  <c r="L205" i="14" s="1"/>
  <c r="M205" i="14"/>
  <c r="AM204" i="14"/>
  <c r="AL204" i="14"/>
  <c r="AK204" i="14"/>
  <c r="AI204" i="14"/>
  <c r="AJ204" i="14" s="1"/>
  <c r="N204" i="14"/>
  <c r="M204" i="14"/>
  <c r="K204" i="14"/>
  <c r="L204" i="14" s="1"/>
  <c r="AM203" i="14"/>
  <c r="AL203" i="14"/>
  <c r="AK203" i="14"/>
  <c r="AI203" i="14"/>
  <c r="AJ203" i="14" s="1"/>
  <c r="N203" i="14"/>
  <c r="M203" i="14"/>
  <c r="K203" i="14"/>
  <c r="L203" i="14" s="1"/>
  <c r="AM202" i="14"/>
  <c r="AL202" i="14"/>
  <c r="AK202" i="14"/>
  <c r="AI202" i="14"/>
  <c r="AJ202" i="14" s="1"/>
  <c r="N202" i="14"/>
  <c r="K202" i="14"/>
  <c r="L202" i="14" s="1"/>
  <c r="M202" i="14"/>
  <c r="AM201" i="14"/>
  <c r="AL201" i="14"/>
  <c r="AK201" i="14"/>
  <c r="AI201" i="14"/>
  <c r="AJ201" i="14" s="1"/>
  <c r="N201" i="14"/>
  <c r="K201" i="14"/>
  <c r="L201" i="14" s="1"/>
  <c r="M201" i="14"/>
  <c r="AM200" i="14"/>
  <c r="AL200" i="14"/>
  <c r="AK200" i="14"/>
  <c r="AI200" i="14"/>
  <c r="AJ200" i="14" s="1"/>
  <c r="N200" i="14"/>
  <c r="K200" i="14"/>
  <c r="L200" i="14" s="1"/>
  <c r="M200" i="14"/>
  <c r="AM199" i="14"/>
  <c r="AL199" i="14"/>
  <c r="AK199" i="14"/>
  <c r="AI199" i="14"/>
  <c r="AJ199" i="14" s="1"/>
  <c r="N199" i="14"/>
  <c r="M199" i="14"/>
  <c r="K199" i="14"/>
  <c r="L199" i="14" s="1"/>
  <c r="AM198" i="14"/>
  <c r="AL198" i="14"/>
  <c r="AK198" i="14"/>
  <c r="AI198" i="14"/>
  <c r="AJ198" i="14" s="1"/>
  <c r="N198" i="14"/>
  <c r="K198" i="14"/>
  <c r="L198" i="14" s="1"/>
  <c r="M198" i="14"/>
  <c r="AM197" i="14"/>
  <c r="AL197" i="14"/>
  <c r="AK197" i="14"/>
  <c r="AI197" i="14"/>
  <c r="AJ197" i="14" s="1"/>
  <c r="N197" i="14"/>
  <c r="K197" i="14"/>
  <c r="L197" i="14" s="1"/>
  <c r="M197" i="14"/>
  <c r="AM196" i="14"/>
  <c r="AL196" i="14"/>
  <c r="AK196" i="14"/>
  <c r="AI196" i="14"/>
  <c r="AJ196" i="14" s="1"/>
  <c r="N196" i="14"/>
  <c r="K196" i="14"/>
  <c r="L196" i="14" s="1"/>
  <c r="M196" i="14"/>
  <c r="AM195" i="14"/>
  <c r="AL195" i="14"/>
  <c r="AK195" i="14"/>
  <c r="AI195" i="14"/>
  <c r="AJ195" i="14" s="1"/>
  <c r="N195" i="14"/>
  <c r="M195" i="14"/>
  <c r="K195" i="14"/>
  <c r="L195" i="14" s="1"/>
  <c r="AM194" i="14"/>
  <c r="AL194" i="14"/>
  <c r="AK194" i="14"/>
  <c r="AI194" i="14"/>
  <c r="AJ194" i="14" s="1"/>
  <c r="N194" i="14"/>
  <c r="K194" i="14"/>
  <c r="L194" i="14" s="1"/>
  <c r="M194" i="14"/>
  <c r="AM193" i="14"/>
  <c r="AL193" i="14"/>
  <c r="AK193" i="14"/>
  <c r="AI193" i="14"/>
  <c r="AJ193" i="14" s="1"/>
  <c r="N193" i="14"/>
  <c r="K193" i="14"/>
  <c r="L193" i="14" s="1"/>
  <c r="M193" i="14"/>
  <c r="AM192" i="14"/>
  <c r="AL192" i="14"/>
  <c r="AK192" i="14"/>
  <c r="AI192" i="14"/>
  <c r="AJ192" i="14" s="1"/>
  <c r="N192" i="14"/>
  <c r="M192" i="14"/>
  <c r="K192" i="14"/>
  <c r="L192" i="14" s="1"/>
  <c r="AM191" i="14"/>
  <c r="AL191" i="14"/>
  <c r="AK191" i="14"/>
  <c r="AI191" i="14"/>
  <c r="AJ191" i="14" s="1"/>
  <c r="N191" i="14"/>
  <c r="M191" i="14"/>
  <c r="K191" i="14"/>
  <c r="L191" i="14" s="1"/>
  <c r="AM190" i="14"/>
  <c r="AL190" i="14"/>
  <c r="AK190" i="14"/>
  <c r="AI190" i="14"/>
  <c r="AJ190" i="14" s="1"/>
  <c r="N190" i="14"/>
  <c r="K190" i="14"/>
  <c r="L190" i="14" s="1"/>
  <c r="M190" i="14"/>
  <c r="AM189" i="14"/>
  <c r="AL189" i="14"/>
  <c r="AK189" i="14"/>
  <c r="AI189" i="14"/>
  <c r="AJ189" i="14" s="1"/>
  <c r="N189" i="14"/>
  <c r="K189" i="14"/>
  <c r="L189" i="14" s="1"/>
  <c r="M189" i="14"/>
  <c r="AM188" i="14"/>
  <c r="AL188" i="14"/>
  <c r="AK188" i="14"/>
  <c r="AI188" i="14"/>
  <c r="AJ188" i="14" s="1"/>
  <c r="N188" i="14"/>
  <c r="K188" i="14"/>
  <c r="L188" i="14" s="1"/>
  <c r="M188" i="14"/>
  <c r="AM187" i="14"/>
  <c r="AL187" i="14"/>
  <c r="AK187" i="14"/>
  <c r="AI187" i="14"/>
  <c r="AJ187" i="14" s="1"/>
  <c r="N187" i="14"/>
  <c r="M187" i="14"/>
  <c r="K187" i="14"/>
  <c r="L187" i="14" s="1"/>
  <c r="AM186" i="14"/>
  <c r="AL186" i="14"/>
  <c r="AK186" i="14"/>
  <c r="AI186" i="14"/>
  <c r="AJ186" i="14" s="1"/>
  <c r="N186" i="14"/>
  <c r="K186" i="14"/>
  <c r="L186" i="14" s="1"/>
  <c r="M186" i="14"/>
  <c r="AM185" i="14"/>
  <c r="AL185" i="14"/>
  <c r="AK185" i="14"/>
  <c r="AI185" i="14"/>
  <c r="AJ185" i="14" s="1"/>
  <c r="N185" i="14"/>
  <c r="K185" i="14"/>
  <c r="L185" i="14" s="1"/>
  <c r="M185" i="14"/>
  <c r="AM184" i="14"/>
  <c r="AL184" i="14"/>
  <c r="AK184" i="14"/>
  <c r="AI184" i="14"/>
  <c r="AJ184" i="14" s="1"/>
  <c r="N184" i="14"/>
  <c r="K184" i="14"/>
  <c r="L184" i="14" s="1"/>
  <c r="M184" i="14"/>
  <c r="AM183" i="14"/>
  <c r="AL183" i="14"/>
  <c r="AK183" i="14"/>
  <c r="AI183" i="14"/>
  <c r="AJ183" i="14" s="1"/>
  <c r="N183" i="14"/>
  <c r="M183" i="14"/>
  <c r="K183" i="14"/>
  <c r="L183" i="14" s="1"/>
  <c r="AM182" i="14"/>
  <c r="AL182" i="14"/>
  <c r="AK182" i="14"/>
  <c r="AI182" i="14"/>
  <c r="AJ182" i="14" s="1"/>
  <c r="N182" i="14"/>
  <c r="K182" i="14"/>
  <c r="L182" i="14" s="1"/>
  <c r="M182" i="14"/>
  <c r="AM181" i="14"/>
  <c r="AL181" i="14"/>
  <c r="AK181" i="14"/>
  <c r="AI181" i="14"/>
  <c r="AJ181" i="14" s="1"/>
  <c r="N181" i="14"/>
  <c r="K181" i="14"/>
  <c r="L181" i="14" s="1"/>
  <c r="M181" i="14"/>
  <c r="AM180" i="14"/>
  <c r="AL180" i="14"/>
  <c r="AK180" i="14"/>
  <c r="AI180" i="14"/>
  <c r="AJ180" i="14" s="1"/>
  <c r="N180" i="14"/>
  <c r="K180" i="14"/>
  <c r="L180" i="14" s="1"/>
  <c r="M180" i="14"/>
  <c r="AM179" i="14"/>
  <c r="AL179" i="14"/>
  <c r="AK179" i="14"/>
  <c r="AI179" i="14"/>
  <c r="AJ179" i="14" s="1"/>
  <c r="N179" i="14"/>
  <c r="M179" i="14"/>
  <c r="K179" i="14"/>
  <c r="L179" i="14" s="1"/>
  <c r="AM178" i="14"/>
  <c r="AL178" i="14"/>
  <c r="AK178" i="14"/>
  <c r="AI178" i="14"/>
  <c r="AJ178" i="14" s="1"/>
  <c r="N178" i="14"/>
  <c r="K178" i="14"/>
  <c r="L178" i="14" s="1"/>
  <c r="M178" i="14"/>
  <c r="AM177" i="14"/>
  <c r="AL177" i="14"/>
  <c r="AK177" i="14"/>
  <c r="AI177" i="14"/>
  <c r="AJ177" i="14" s="1"/>
  <c r="N177" i="14"/>
  <c r="K177" i="14"/>
  <c r="L177" i="14" s="1"/>
  <c r="M177" i="14"/>
  <c r="AM176" i="14"/>
  <c r="AL176" i="14"/>
  <c r="AK176" i="14"/>
  <c r="AI176" i="14"/>
  <c r="AJ176" i="14" s="1"/>
  <c r="N176" i="14"/>
  <c r="M176" i="14"/>
  <c r="K176" i="14"/>
  <c r="L176" i="14" s="1"/>
  <c r="AM175" i="14"/>
  <c r="AL175" i="14"/>
  <c r="AK175" i="14"/>
  <c r="AI175" i="14"/>
  <c r="AJ175" i="14" s="1"/>
  <c r="N175" i="14"/>
  <c r="M175" i="14"/>
  <c r="K175" i="14"/>
  <c r="L175" i="14" s="1"/>
  <c r="AM174" i="14"/>
  <c r="AL174" i="14"/>
  <c r="AK174" i="14"/>
  <c r="AI174" i="14"/>
  <c r="AJ174" i="14" s="1"/>
  <c r="N174" i="14"/>
  <c r="K174" i="14"/>
  <c r="L174" i="14" s="1"/>
  <c r="M174" i="14"/>
  <c r="AM173" i="14"/>
  <c r="AL173" i="14"/>
  <c r="AK173" i="14"/>
  <c r="AI173" i="14"/>
  <c r="AJ173" i="14" s="1"/>
  <c r="N173" i="14"/>
  <c r="K173" i="14"/>
  <c r="L173" i="14" s="1"/>
  <c r="M173" i="14"/>
  <c r="AM172" i="14"/>
  <c r="AL172" i="14"/>
  <c r="AK172" i="14"/>
  <c r="AI172" i="14"/>
  <c r="AJ172" i="14" s="1"/>
  <c r="N172" i="14"/>
  <c r="K172" i="14"/>
  <c r="L172" i="14" s="1"/>
  <c r="M172" i="14"/>
  <c r="AM171" i="14"/>
  <c r="AL171" i="14"/>
  <c r="AK171" i="14"/>
  <c r="AI171" i="14"/>
  <c r="AJ171" i="14" s="1"/>
  <c r="N171" i="14"/>
  <c r="M171" i="14"/>
  <c r="K171" i="14"/>
  <c r="L171" i="14" s="1"/>
  <c r="AM170" i="14"/>
  <c r="AL170" i="14"/>
  <c r="AK170" i="14"/>
  <c r="AI170" i="14"/>
  <c r="AJ170" i="14" s="1"/>
  <c r="N170" i="14"/>
  <c r="K170" i="14"/>
  <c r="L170" i="14" s="1"/>
  <c r="M170" i="14"/>
  <c r="AM169" i="14"/>
  <c r="AL169" i="14"/>
  <c r="AK169" i="14"/>
  <c r="AJ169" i="14"/>
  <c r="AI169" i="14"/>
  <c r="N169" i="14"/>
  <c r="K169" i="14"/>
  <c r="L169" i="14" s="1"/>
  <c r="M169" i="14"/>
  <c r="AM168" i="14"/>
  <c r="AL168" i="14"/>
  <c r="AK168" i="14"/>
  <c r="AI168" i="14"/>
  <c r="AJ168" i="14" s="1"/>
  <c r="N168" i="14"/>
  <c r="K168" i="14"/>
  <c r="L168" i="14" s="1"/>
  <c r="M168" i="14"/>
  <c r="AM167" i="14"/>
  <c r="AL167" i="14"/>
  <c r="AK167" i="14"/>
  <c r="AI167" i="14"/>
  <c r="AJ167" i="14" s="1"/>
  <c r="N167" i="14"/>
  <c r="M167" i="14"/>
  <c r="K167" i="14"/>
  <c r="L167" i="14" s="1"/>
  <c r="AM166" i="14"/>
  <c r="AL166" i="14"/>
  <c r="AK166" i="14"/>
  <c r="AI166" i="14"/>
  <c r="AJ166" i="14" s="1"/>
  <c r="N166" i="14"/>
  <c r="K166" i="14"/>
  <c r="L166" i="14" s="1"/>
  <c r="M166" i="14"/>
  <c r="AM165" i="14"/>
  <c r="AL165" i="14"/>
  <c r="AK165" i="14"/>
  <c r="AI165" i="14"/>
  <c r="AJ165" i="14" s="1"/>
  <c r="N165" i="14"/>
  <c r="K165" i="14"/>
  <c r="L165" i="14" s="1"/>
  <c r="M165" i="14"/>
  <c r="AM164" i="14"/>
  <c r="AL164" i="14"/>
  <c r="AK164" i="14"/>
  <c r="AI164" i="14"/>
  <c r="AJ164" i="14" s="1"/>
  <c r="N164" i="14"/>
  <c r="K164" i="14"/>
  <c r="L164" i="14" s="1"/>
  <c r="M164" i="14"/>
  <c r="AM163" i="14"/>
  <c r="AL163" i="14"/>
  <c r="AK163" i="14"/>
  <c r="AI163" i="14"/>
  <c r="AJ163" i="14" s="1"/>
  <c r="N163" i="14"/>
  <c r="M163" i="14"/>
  <c r="K163" i="14"/>
  <c r="L163" i="14" s="1"/>
  <c r="AM162" i="14"/>
  <c r="AL162" i="14"/>
  <c r="AK162" i="14"/>
  <c r="AI162" i="14"/>
  <c r="AJ162" i="14" s="1"/>
  <c r="N162" i="14"/>
  <c r="K162" i="14"/>
  <c r="L162" i="14" s="1"/>
  <c r="M162" i="14"/>
  <c r="AM161" i="14"/>
  <c r="AL161" i="14"/>
  <c r="AK161" i="14"/>
  <c r="AI161" i="14"/>
  <c r="AJ161" i="14" s="1"/>
  <c r="N161" i="14"/>
  <c r="K161" i="14"/>
  <c r="L161" i="14" s="1"/>
  <c r="M161" i="14"/>
  <c r="AM160" i="14"/>
  <c r="AL160" i="14"/>
  <c r="AK160" i="14"/>
  <c r="AI160" i="14"/>
  <c r="AJ160" i="14" s="1"/>
  <c r="N160" i="14"/>
  <c r="M160" i="14"/>
  <c r="K160" i="14"/>
  <c r="L160" i="14" s="1"/>
  <c r="AM159" i="14"/>
  <c r="AL159" i="14"/>
  <c r="AK159" i="14"/>
  <c r="AI159" i="14"/>
  <c r="AJ159" i="14" s="1"/>
  <c r="N159" i="14"/>
  <c r="M159" i="14"/>
  <c r="K159" i="14"/>
  <c r="L159" i="14" s="1"/>
  <c r="AM158" i="14"/>
  <c r="AL158" i="14"/>
  <c r="AK158" i="14"/>
  <c r="AI158" i="14"/>
  <c r="AJ158" i="14" s="1"/>
  <c r="N158" i="14"/>
  <c r="K158" i="14"/>
  <c r="L158" i="14" s="1"/>
  <c r="M158" i="14"/>
  <c r="AM157" i="14"/>
  <c r="AL157" i="14"/>
  <c r="AK157" i="14"/>
  <c r="AI157" i="14"/>
  <c r="AJ157" i="14" s="1"/>
  <c r="N157" i="14"/>
  <c r="K157" i="14"/>
  <c r="L157" i="14" s="1"/>
  <c r="M157" i="14"/>
  <c r="AM156" i="14"/>
  <c r="AL156" i="14"/>
  <c r="AK156" i="14"/>
  <c r="AI156" i="14"/>
  <c r="AJ156" i="14" s="1"/>
  <c r="N156" i="14"/>
  <c r="K156" i="14"/>
  <c r="L156" i="14" s="1"/>
  <c r="M156" i="14"/>
  <c r="AM155" i="14"/>
  <c r="AL155" i="14"/>
  <c r="AK155" i="14"/>
  <c r="AI155" i="14"/>
  <c r="AJ155" i="14" s="1"/>
  <c r="N155" i="14"/>
  <c r="M155" i="14"/>
  <c r="K155" i="14"/>
  <c r="L155" i="14" s="1"/>
  <c r="AM154" i="14"/>
  <c r="AL154" i="14"/>
  <c r="AK154" i="14"/>
  <c r="AI154" i="14"/>
  <c r="AJ154" i="14" s="1"/>
  <c r="N154" i="14"/>
  <c r="K154" i="14"/>
  <c r="L154" i="14" s="1"/>
  <c r="M154" i="14"/>
  <c r="AM153" i="14"/>
  <c r="AL153" i="14"/>
  <c r="AK153" i="14"/>
  <c r="AI153" i="14"/>
  <c r="AJ153" i="14" s="1"/>
  <c r="N153" i="14"/>
  <c r="K153" i="14"/>
  <c r="L153" i="14" s="1"/>
  <c r="M153" i="14"/>
  <c r="AM152" i="14"/>
  <c r="AL152" i="14"/>
  <c r="AK152" i="14"/>
  <c r="AI152" i="14"/>
  <c r="AJ152" i="14" s="1"/>
  <c r="N152" i="14"/>
  <c r="K152" i="14"/>
  <c r="L152" i="14" s="1"/>
  <c r="M152" i="14"/>
  <c r="AM151" i="14"/>
  <c r="AL151" i="14"/>
  <c r="AK151" i="14"/>
  <c r="AI151" i="14"/>
  <c r="AJ151" i="14" s="1"/>
  <c r="N151" i="14"/>
  <c r="M151" i="14"/>
  <c r="K151" i="14"/>
  <c r="L151" i="14" s="1"/>
  <c r="AM150" i="14"/>
  <c r="AL150" i="14"/>
  <c r="AK150" i="14"/>
  <c r="AI150" i="14"/>
  <c r="AJ150" i="14" s="1"/>
  <c r="N150" i="14"/>
  <c r="K150" i="14"/>
  <c r="L150" i="14" s="1"/>
  <c r="M150" i="14"/>
  <c r="AM149" i="14"/>
  <c r="AL149" i="14"/>
  <c r="AK149" i="14"/>
  <c r="AI149" i="14"/>
  <c r="AJ149" i="14" s="1"/>
  <c r="N149" i="14"/>
  <c r="K149" i="14"/>
  <c r="L149" i="14" s="1"/>
  <c r="M149" i="14"/>
  <c r="AM148" i="14"/>
  <c r="AL148" i="14"/>
  <c r="AK148" i="14"/>
  <c r="AI148" i="14"/>
  <c r="AJ148" i="14" s="1"/>
  <c r="N148" i="14"/>
  <c r="K148" i="14"/>
  <c r="L148" i="14" s="1"/>
  <c r="M148" i="14"/>
  <c r="AM147" i="14"/>
  <c r="AL147" i="14"/>
  <c r="AK147" i="14"/>
  <c r="AI147" i="14"/>
  <c r="AJ147" i="14" s="1"/>
  <c r="N147" i="14"/>
  <c r="M147" i="14"/>
  <c r="K147" i="14"/>
  <c r="L147" i="14" s="1"/>
  <c r="AM146" i="14"/>
  <c r="AL146" i="14"/>
  <c r="AK146" i="14"/>
  <c r="AI146" i="14"/>
  <c r="AJ146" i="14" s="1"/>
  <c r="N146" i="14"/>
  <c r="K146" i="14"/>
  <c r="L146" i="14" s="1"/>
  <c r="M146" i="14"/>
  <c r="AM145" i="14"/>
  <c r="AL145" i="14"/>
  <c r="AK145" i="14"/>
  <c r="AI145" i="14"/>
  <c r="AJ145" i="14" s="1"/>
  <c r="N145" i="14"/>
  <c r="K145" i="14"/>
  <c r="L145" i="14" s="1"/>
  <c r="M145" i="14"/>
  <c r="AM144" i="14"/>
  <c r="AL144" i="14"/>
  <c r="AK144" i="14"/>
  <c r="AI144" i="14"/>
  <c r="AJ144" i="14" s="1"/>
  <c r="N144" i="14"/>
  <c r="M144" i="14"/>
  <c r="K144" i="14"/>
  <c r="L144" i="14" s="1"/>
  <c r="AM143" i="14"/>
  <c r="AL143" i="14"/>
  <c r="AK143" i="14"/>
  <c r="AI143" i="14"/>
  <c r="AJ143" i="14" s="1"/>
  <c r="N143" i="14"/>
  <c r="M143" i="14"/>
  <c r="K143" i="14"/>
  <c r="L143" i="14" s="1"/>
  <c r="AM142" i="14"/>
  <c r="AL142" i="14"/>
  <c r="AK142" i="14"/>
  <c r="AI142" i="14"/>
  <c r="AJ142" i="14" s="1"/>
  <c r="N142" i="14"/>
  <c r="K142" i="14"/>
  <c r="L142" i="14" s="1"/>
  <c r="M142" i="14"/>
  <c r="AM141" i="14"/>
  <c r="AL141" i="14"/>
  <c r="AK141" i="14"/>
  <c r="AI141" i="14"/>
  <c r="AJ141" i="14" s="1"/>
  <c r="N141" i="14"/>
  <c r="K141" i="14"/>
  <c r="L141" i="14" s="1"/>
  <c r="M141" i="14"/>
  <c r="AM140" i="14"/>
  <c r="AL140" i="14"/>
  <c r="AK140" i="14"/>
  <c r="AI140" i="14"/>
  <c r="AJ140" i="14" s="1"/>
  <c r="N140" i="14"/>
  <c r="K140" i="14"/>
  <c r="L140" i="14" s="1"/>
  <c r="M140" i="14"/>
  <c r="AM139" i="14"/>
  <c r="AL139" i="14"/>
  <c r="AK139" i="14"/>
  <c r="AI139" i="14"/>
  <c r="AJ139" i="14" s="1"/>
  <c r="N139" i="14"/>
  <c r="M139" i="14"/>
  <c r="K139" i="14"/>
  <c r="L139" i="14" s="1"/>
  <c r="AM138" i="14"/>
  <c r="AL138" i="14"/>
  <c r="AK138" i="14"/>
  <c r="AI138" i="14"/>
  <c r="AJ138" i="14" s="1"/>
  <c r="N138" i="14"/>
  <c r="K138" i="14"/>
  <c r="L138" i="14" s="1"/>
  <c r="M138" i="14"/>
  <c r="AM137" i="14"/>
  <c r="AL137" i="14"/>
  <c r="AK137" i="14"/>
  <c r="AI137" i="14"/>
  <c r="AJ137" i="14" s="1"/>
  <c r="N137" i="14"/>
  <c r="K137" i="14"/>
  <c r="L137" i="14" s="1"/>
  <c r="M137" i="14"/>
  <c r="AM136" i="14"/>
  <c r="AL136" i="14"/>
  <c r="AK136" i="14"/>
  <c r="AI136" i="14"/>
  <c r="AJ136" i="14" s="1"/>
  <c r="N136" i="14"/>
  <c r="K136" i="14"/>
  <c r="L136" i="14" s="1"/>
  <c r="M136" i="14"/>
  <c r="AM135" i="14"/>
  <c r="AL135" i="14"/>
  <c r="AK135" i="14"/>
  <c r="AI135" i="14"/>
  <c r="AJ135" i="14" s="1"/>
  <c r="N135" i="14"/>
  <c r="M135" i="14"/>
  <c r="K135" i="14"/>
  <c r="L135" i="14" s="1"/>
  <c r="AM134" i="14"/>
  <c r="AL134" i="14"/>
  <c r="AK134" i="14"/>
  <c r="AI134" i="14"/>
  <c r="AJ134" i="14" s="1"/>
  <c r="N134" i="14"/>
  <c r="L134" i="14"/>
  <c r="K134" i="14"/>
  <c r="M134" i="14"/>
  <c r="AM133" i="14"/>
  <c r="AL133" i="14"/>
  <c r="AK133" i="14"/>
  <c r="AI133" i="14"/>
  <c r="AJ133" i="14" s="1"/>
  <c r="N133" i="14"/>
  <c r="K133" i="14"/>
  <c r="L133" i="14" s="1"/>
  <c r="M133" i="14"/>
  <c r="AM132" i="14"/>
  <c r="AL132" i="14"/>
  <c r="AK132" i="14"/>
  <c r="AI132" i="14"/>
  <c r="AJ132" i="14" s="1"/>
  <c r="N132" i="14"/>
  <c r="K132" i="14"/>
  <c r="L132" i="14" s="1"/>
  <c r="M132" i="14"/>
  <c r="AM131" i="14"/>
  <c r="AL131" i="14"/>
  <c r="AK131" i="14"/>
  <c r="AI131" i="14"/>
  <c r="AJ131" i="14" s="1"/>
  <c r="N131" i="14"/>
  <c r="M131" i="14"/>
  <c r="K131" i="14"/>
  <c r="L131" i="14" s="1"/>
  <c r="AM130" i="14"/>
  <c r="AL130" i="14"/>
  <c r="AK130" i="14"/>
  <c r="AI130" i="14"/>
  <c r="AJ130" i="14" s="1"/>
  <c r="N130" i="14"/>
  <c r="K130" i="14"/>
  <c r="L130" i="14" s="1"/>
  <c r="M130" i="14"/>
  <c r="AM129" i="14"/>
  <c r="AL129" i="14"/>
  <c r="AK129" i="14"/>
  <c r="AI129" i="14"/>
  <c r="AJ129" i="14" s="1"/>
  <c r="N129" i="14"/>
  <c r="K129" i="14"/>
  <c r="L129" i="14" s="1"/>
  <c r="M129" i="14"/>
  <c r="AM128" i="14"/>
  <c r="AL128" i="14"/>
  <c r="AK128" i="14"/>
  <c r="AI128" i="14"/>
  <c r="AJ128" i="14" s="1"/>
  <c r="N128" i="14"/>
  <c r="M128" i="14"/>
  <c r="K128" i="14"/>
  <c r="L128" i="14" s="1"/>
  <c r="AM127" i="14"/>
  <c r="AL127" i="14"/>
  <c r="AK127" i="14"/>
  <c r="AI127" i="14"/>
  <c r="AJ127" i="14" s="1"/>
  <c r="N127" i="14"/>
  <c r="M127" i="14"/>
  <c r="K127" i="14"/>
  <c r="L127" i="14" s="1"/>
  <c r="AM126" i="14"/>
  <c r="AL126" i="14"/>
  <c r="AK126" i="14"/>
  <c r="AI126" i="14"/>
  <c r="AJ126" i="14" s="1"/>
  <c r="N126" i="14"/>
  <c r="K126" i="14"/>
  <c r="L126" i="14" s="1"/>
  <c r="M126" i="14"/>
  <c r="AM125" i="14"/>
  <c r="AL125" i="14"/>
  <c r="AK125" i="14"/>
  <c r="AI125" i="14"/>
  <c r="AJ125" i="14" s="1"/>
  <c r="N125" i="14"/>
  <c r="K125" i="14"/>
  <c r="L125" i="14" s="1"/>
  <c r="M125" i="14"/>
  <c r="AM124" i="14"/>
  <c r="AL124" i="14"/>
  <c r="AK124" i="14"/>
  <c r="AI124" i="14"/>
  <c r="AJ124" i="14" s="1"/>
  <c r="N124" i="14"/>
  <c r="K124" i="14"/>
  <c r="L124" i="14" s="1"/>
  <c r="M124" i="14"/>
  <c r="AM123" i="14"/>
  <c r="AL123" i="14"/>
  <c r="AK123" i="14"/>
  <c r="AI123" i="14"/>
  <c r="AJ123" i="14" s="1"/>
  <c r="N123" i="14"/>
  <c r="M123" i="14"/>
  <c r="K123" i="14"/>
  <c r="L123" i="14" s="1"/>
  <c r="AM122" i="14"/>
  <c r="AL122" i="14"/>
  <c r="AK122" i="14"/>
  <c r="AI122" i="14"/>
  <c r="AJ122" i="14" s="1"/>
  <c r="N122" i="14"/>
  <c r="K122" i="14"/>
  <c r="L122" i="14" s="1"/>
  <c r="M122" i="14"/>
  <c r="AM121" i="14"/>
  <c r="AL121" i="14"/>
  <c r="AK121" i="14"/>
  <c r="AI121" i="14"/>
  <c r="AJ121" i="14" s="1"/>
  <c r="N121" i="14"/>
  <c r="K121" i="14"/>
  <c r="L121" i="14" s="1"/>
  <c r="M121" i="14"/>
  <c r="AM120" i="14"/>
  <c r="AL120" i="14"/>
  <c r="AK120" i="14"/>
  <c r="AI120" i="14"/>
  <c r="AJ120" i="14" s="1"/>
  <c r="N120" i="14"/>
  <c r="K120" i="14"/>
  <c r="L120" i="14" s="1"/>
  <c r="M120" i="14"/>
  <c r="AM119" i="14"/>
  <c r="AL119" i="14"/>
  <c r="AK119" i="14"/>
  <c r="AI119" i="14"/>
  <c r="AJ119" i="14" s="1"/>
  <c r="N119" i="14"/>
  <c r="M119" i="14"/>
  <c r="K119" i="14"/>
  <c r="L119" i="14" s="1"/>
  <c r="AM118" i="14"/>
  <c r="AL118" i="14"/>
  <c r="AK118" i="14"/>
  <c r="AI118" i="14"/>
  <c r="AJ118" i="14" s="1"/>
  <c r="N118" i="14"/>
  <c r="K118" i="14"/>
  <c r="L118" i="14" s="1"/>
  <c r="M118" i="14"/>
  <c r="AM117" i="14"/>
  <c r="AL117" i="14"/>
  <c r="AK117" i="14"/>
  <c r="AI117" i="14"/>
  <c r="AJ117" i="14" s="1"/>
  <c r="N117" i="14"/>
  <c r="K117" i="14"/>
  <c r="L117" i="14" s="1"/>
  <c r="M117" i="14"/>
  <c r="AM116" i="14"/>
  <c r="AL116" i="14"/>
  <c r="AK116" i="14"/>
  <c r="AI116" i="14"/>
  <c r="AJ116" i="14" s="1"/>
  <c r="N116" i="14"/>
  <c r="K116" i="14"/>
  <c r="L116" i="14" s="1"/>
  <c r="M116" i="14"/>
  <c r="AM115" i="14"/>
  <c r="AL115" i="14"/>
  <c r="AK115" i="14"/>
  <c r="AI115" i="14"/>
  <c r="AJ115" i="14" s="1"/>
  <c r="N115" i="14"/>
  <c r="M115" i="14"/>
  <c r="K115" i="14"/>
  <c r="L115" i="14" s="1"/>
  <c r="AM114" i="14"/>
  <c r="AL114" i="14"/>
  <c r="AK114" i="14"/>
  <c r="AI114" i="14"/>
  <c r="AJ114" i="14" s="1"/>
  <c r="N114" i="14"/>
  <c r="K114" i="14"/>
  <c r="L114" i="14" s="1"/>
  <c r="M114" i="14"/>
  <c r="AM113" i="14"/>
  <c r="AL113" i="14"/>
  <c r="AK113" i="14"/>
  <c r="AI113" i="14"/>
  <c r="AJ113" i="14" s="1"/>
  <c r="N113" i="14"/>
  <c r="K113" i="14"/>
  <c r="L113" i="14" s="1"/>
  <c r="M113" i="14"/>
  <c r="AM112" i="14"/>
  <c r="AL112" i="14"/>
  <c r="AK112" i="14"/>
  <c r="AI112" i="14"/>
  <c r="AJ112" i="14" s="1"/>
  <c r="N112" i="14"/>
  <c r="M112" i="14"/>
  <c r="K112" i="14"/>
  <c r="L112" i="14" s="1"/>
  <c r="AM111" i="14"/>
  <c r="AL111" i="14"/>
  <c r="AK111" i="14"/>
  <c r="AI111" i="14"/>
  <c r="AJ111" i="14" s="1"/>
  <c r="N111" i="14"/>
  <c r="M111" i="14"/>
  <c r="K111" i="14"/>
  <c r="L111" i="14" s="1"/>
  <c r="AM110" i="14"/>
  <c r="AL110" i="14"/>
  <c r="AK110" i="14"/>
  <c r="AI110" i="14"/>
  <c r="AJ110" i="14" s="1"/>
  <c r="N110" i="14"/>
  <c r="K110" i="14"/>
  <c r="L110" i="14" s="1"/>
  <c r="M110" i="14"/>
  <c r="AM109" i="14"/>
  <c r="AL109" i="14"/>
  <c r="AK109" i="14"/>
  <c r="AI109" i="14"/>
  <c r="AJ109" i="14" s="1"/>
  <c r="N109" i="14"/>
  <c r="K109" i="14"/>
  <c r="L109" i="14" s="1"/>
  <c r="M109" i="14"/>
  <c r="AM108" i="14"/>
  <c r="AL108" i="14"/>
  <c r="AK108" i="14"/>
  <c r="AI108" i="14"/>
  <c r="AJ108" i="14" s="1"/>
  <c r="N108" i="14"/>
  <c r="K108" i="14"/>
  <c r="L108" i="14" s="1"/>
  <c r="M108" i="14"/>
  <c r="AM107" i="14"/>
  <c r="AL107" i="14"/>
  <c r="AK107" i="14"/>
  <c r="AI107" i="14"/>
  <c r="AJ107" i="14" s="1"/>
  <c r="N107" i="14"/>
  <c r="M107" i="14"/>
  <c r="K107" i="14"/>
  <c r="L107" i="14" s="1"/>
  <c r="AM106" i="14"/>
  <c r="AL106" i="14"/>
  <c r="AK106" i="14"/>
  <c r="AI106" i="14"/>
  <c r="AJ106" i="14" s="1"/>
  <c r="N106" i="14"/>
  <c r="K106" i="14"/>
  <c r="L106" i="14" s="1"/>
  <c r="M106" i="14"/>
  <c r="AL105" i="14"/>
  <c r="AK105" i="14"/>
  <c r="AI105" i="14"/>
  <c r="AJ105" i="14" s="1"/>
  <c r="N105" i="14"/>
  <c r="K105" i="14"/>
  <c r="L105" i="14" s="1"/>
  <c r="M105" i="14"/>
  <c r="AM104" i="14"/>
  <c r="AL104" i="14"/>
  <c r="AK104" i="14"/>
  <c r="AI104" i="14"/>
  <c r="AJ104" i="14" s="1"/>
  <c r="N104" i="14"/>
  <c r="M104" i="14"/>
  <c r="K104" i="14"/>
  <c r="L104" i="14" s="1"/>
  <c r="AM103" i="14"/>
  <c r="AL103" i="14"/>
  <c r="AK103" i="14"/>
  <c r="AI103" i="14"/>
  <c r="AJ103" i="14" s="1"/>
  <c r="N103" i="14"/>
  <c r="M103" i="14"/>
  <c r="K103" i="14"/>
  <c r="L103" i="14" s="1"/>
  <c r="AM102" i="14"/>
  <c r="AL102" i="14"/>
  <c r="AK102" i="14"/>
  <c r="AI102" i="14"/>
  <c r="AJ102" i="14" s="1"/>
  <c r="N102" i="14"/>
  <c r="M102" i="14"/>
  <c r="K102" i="14"/>
  <c r="L102" i="14" s="1"/>
  <c r="AM101" i="14"/>
  <c r="AL101" i="14"/>
  <c r="AK101" i="14"/>
  <c r="AI101" i="14"/>
  <c r="AJ101" i="14" s="1"/>
  <c r="N101" i="14"/>
  <c r="K101" i="14"/>
  <c r="L101" i="14" s="1"/>
  <c r="M101" i="14"/>
  <c r="AM100" i="14"/>
  <c r="AL100" i="14"/>
  <c r="AK100" i="14"/>
  <c r="AI100" i="14"/>
  <c r="AJ100" i="14" s="1"/>
  <c r="N100" i="14"/>
  <c r="K100" i="14"/>
  <c r="L100" i="14" s="1"/>
  <c r="M100" i="14"/>
  <c r="AM99" i="14"/>
  <c r="AL99" i="14"/>
  <c r="AK99" i="14"/>
  <c r="AI99" i="14"/>
  <c r="AJ99" i="14" s="1"/>
  <c r="N99" i="14"/>
  <c r="M99" i="14"/>
  <c r="K99" i="14"/>
  <c r="L99" i="14" s="1"/>
  <c r="AM98" i="14"/>
  <c r="AL98" i="14"/>
  <c r="AK98" i="14"/>
  <c r="AI98" i="14"/>
  <c r="AJ98" i="14" s="1"/>
  <c r="N98" i="14"/>
  <c r="M98" i="14"/>
  <c r="K98" i="14"/>
  <c r="L98" i="14" s="1"/>
  <c r="AM97" i="14"/>
  <c r="AL97" i="14"/>
  <c r="AK97" i="14"/>
  <c r="AI97" i="14"/>
  <c r="AJ97" i="14" s="1"/>
  <c r="N97" i="14"/>
  <c r="K97" i="14"/>
  <c r="L97" i="14" s="1"/>
  <c r="M97" i="14"/>
  <c r="AM96" i="14"/>
  <c r="AL96" i="14"/>
  <c r="AK96" i="14"/>
  <c r="AI96" i="14"/>
  <c r="AJ96" i="14" s="1"/>
  <c r="N96" i="14"/>
  <c r="M96" i="14"/>
  <c r="K96" i="14"/>
  <c r="L96" i="14" s="1"/>
  <c r="AM95" i="14"/>
  <c r="AL95" i="14"/>
  <c r="AK95" i="14"/>
  <c r="AI95" i="14"/>
  <c r="AJ95" i="14" s="1"/>
  <c r="N95" i="14"/>
  <c r="M95" i="14"/>
  <c r="K95" i="14"/>
  <c r="L95" i="14" s="1"/>
  <c r="AM94" i="14"/>
  <c r="AL94" i="14"/>
  <c r="AK94" i="14"/>
  <c r="AI94" i="14"/>
  <c r="AJ94" i="14" s="1"/>
  <c r="N94" i="14"/>
  <c r="M94" i="14"/>
  <c r="K94" i="14"/>
  <c r="L94" i="14" s="1"/>
  <c r="AM93" i="14"/>
  <c r="AL93" i="14"/>
  <c r="AK93" i="14"/>
  <c r="AI93" i="14"/>
  <c r="AJ93" i="14" s="1"/>
  <c r="N93" i="14"/>
  <c r="K93" i="14"/>
  <c r="L93" i="14" s="1"/>
  <c r="M93" i="14"/>
  <c r="AM92" i="14"/>
  <c r="AL92" i="14"/>
  <c r="AK92" i="14"/>
  <c r="AI92" i="14"/>
  <c r="AJ92" i="14" s="1"/>
  <c r="N92" i="14"/>
  <c r="K92" i="14"/>
  <c r="L92" i="14" s="1"/>
  <c r="M92" i="14"/>
  <c r="AM91" i="14"/>
  <c r="AL91" i="14"/>
  <c r="AK91" i="14"/>
  <c r="AI91" i="14"/>
  <c r="AJ91" i="14" s="1"/>
  <c r="N91" i="14"/>
  <c r="M91" i="14"/>
  <c r="K91" i="14"/>
  <c r="L91" i="14" s="1"/>
  <c r="AM90" i="14"/>
  <c r="AL90" i="14"/>
  <c r="AK90" i="14"/>
  <c r="AI90" i="14"/>
  <c r="AJ90" i="14" s="1"/>
  <c r="N90" i="14"/>
  <c r="M90" i="14"/>
  <c r="K90" i="14"/>
  <c r="L90" i="14" s="1"/>
  <c r="AM89" i="14"/>
  <c r="AL89" i="14"/>
  <c r="AK89" i="14"/>
  <c r="AI89" i="14"/>
  <c r="AJ89" i="14" s="1"/>
  <c r="N89" i="14"/>
  <c r="K89" i="14"/>
  <c r="L89" i="14" s="1"/>
  <c r="M89" i="14"/>
  <c r="AM88" i="14"/>
  <c r="AL88" i="14"/>
  <c r="AK88" i="14"/>
  <c r="AI88" i="14"/>
  <c r="AJ88" i="14" s="1"/>
  <c r="N88" i="14"/>
  <c r="K88" i="14"/>
  <c r="L88" i="14" s="1"/>
  <c r="M88" i="14"/>
  <c r="AM87" i="14"/>
  <c r="AL87" i="14"/>
  <c r="AK87" i="14"/>
  <c r="AI87" i="14"/>
  <c r="AJ87" i="14" s="1"/>
  <c r="N87" i="14"/>
  <c r="M87" i="14"/>
  <c r="K87" i="14"/>
  <c r="L87" i="14" s="1"/>
  <c r="AM86" i="14"/>
  <c r="AL86" i="14"/>
  <c r="AK86" i="14"/>
  <c r="AI86" i="14"/>
  <c r="AJ86" i="14" s="1"/>
  <c r="N86" i="14"/>
  <c r="M86" i="14"/>
  <c r="K86" i="14"/>
  <c r="L86" i="14" s="1"/>
  <c r="AM85" i="14"/>
  <c r="AL85" i="14"/>
  <c r="AK85" i="14"/>
  <c r="AI85" i="14"/>
  <c r="AJ85" i="14" s="1"/>
  <c r="N85" i="14"/>
  <c r="K85" i="14"/>
  <c r="L85" i="14" s="1"/>
  <c r="M85" i="14"/>
  <c r="AM84" i="14"/>
  <c r="AL84" i="14"/>
  <c r="AK84" i="14"/>
  <c r="AI84" i="14"/>
  <c r="AJ84" i="14" s="1"/>
  <c r="N84" i="14"/>
  <c r="M84" i="14"/>
  <c r="K84" i="14"/>
  <c r="L84" i="14" s="1"/>
  <c r="AM83" i="14"/>
  <c r="AL83" i="14"/>
  <c r="AK83" i="14"/>
  <c r="AI83" i="14"/>
  <c r="AJ83" i="14" s="1"/>
  <c r="N83" i="14"/>
  <c r="M83" i="14"/>
  <c r="K83" i="14"/>
  <c r="L83" i="14" s="1"/>
  <c r="AM82" i="14"/>
  <c r="AL82" i="14"/>
  <c r="AK82" i="14"/>
  <c r="AI82" i="14"/>
  <c r="AJ82" i="14" s="1"/>
  <c r="N82" i="14"/>
  <c r="M82" i="14"/>
  <c r="K82" i="14"/>
  <c r="L82" i="14" s="1"/>
  <c r="AM81" i="14"/>
  <c r="AL81" i="14"/>
  <c r="AK81" i="14"/>
  <c r="AI81" i="14"/>
  <c r="AJ81" i="14" s="1"/>
  <c r="N81" i="14"/>
  <c r="K81" i="14"/>
  <c r="L81" i="14" s="1"/>
  <c r="M81" i="14"/>
  <c r="AM80" i="14"/>
  <c r="AL80" i="14"/>
  <c r="AK80" i="14"/>
  <c r="AI80" i="14"/>
  <c r="AJ80" i="14" s="1"/>
  <c r="N80" i="14"/>
  <c r="K80" i="14"/>
  <c r="L80" i="14" s="1"/>
  <c r="M80" i="14"/>
  <c r="AM79" i="14"/>
  <c r="AL79" i="14"/>
  <c r="AK79" i="14"/>
  <c r="AI79" i="14"/>
  <c r="AJ79" i="14" s="1"/>
  <c r="N79" i="14"/>
  <c r="M79" i="14"/>
  <c r="K79" i="14"/>
  <c r="L79" i="14" s="1"/>
  <c r="AM78" i="14"/>
  <c r="AL78" i="14"/>
  <c r="AK78" i="14"/>
  <c r="AI78" i="14"/>
  <c r="AJ78" i="14" s="1"/>
  <c r="N78" i="14"/>
  <c r="M78" i="14"/>
  <c r="K78" i="14"/>
  <c r="L78" i="14" s="1"/>
  <c r="AM77" i="14"/>
  <c r="AL77" i="14"/>
  <c r="AK77" i="14"/>
  <c r="AI77" i="14"/>
  <c r="AJ77" i="14" s="1"/>
  <c r="N77" i="14"/>
  <c r="K77" i="14"/>
  <c r="L77" i="14" s="1"/>
  <c r="M77" i="14"/>
  <c r="AM76" i="14"/>
  <c r="AL76" i="14"/>
  <c r="AK76" i="14"/>
  <c r="AI76" i="14"/>
  <c r="AJ76" i="14" s="1"/>
  <c r="N76" i="14"/>
  <c r="K76" i="14"/>
  <c r="L76" i="14" s="1"/>
  <c r="M76" i="14"/>
  <c r="AM75" i="14"/>
  <c r="AL75" i="14"/>
  <c r="AK75" i="14"/>
  <c r="AI75" i="14"/>
  <c r="AJ75" i="14" s="1"/>
  <c r="N75" i="14"/>
  <c r="M75" i="14"/>
  <c r="K75" i="14"/>
  <c r="L75" i="14" s="1"/>
  <c r="AM74" i="14"/>
  <c r="AL74" i="14"/>
  <c r="AK74" i="14"/>
  <c r="AI74" i="14"/>
  <c r="AJ74" i="14" s="1"/>
  <c r="N74" i="14"/>
  <c r="M74" i="14"/>
  <c r="K74" i="14"/>
  <c r="L74" i="14" s="1"/>
  <c r="AM73" i="14"/>
  <c r="AL73" i="14"/>
  <c r="AK73" i="14"/>
  <c r="AI73" i="14"/>
  <c r="AJ73" i="14" s="1"/>
  <c r="N73" i="14"/>
  <c r="K73" i="14"/>
  <c r="L73" i="14" s="1"/>
  <c r="M73" i="14"/>
  <c r="AM72" i="14"/>
  <c r="AL72" i="14"/>
  <c r="AK72" i="14"/>
  <c r="AI72" i="14"/>
  <c r="AJ72" i="14" s="1"/>
  <c r="N72" i="14"/>
  <c r="M72" i="14"/>
  <c r="K72" i="14"/>
  <c r="L72" i="14" s="1"/>
  <c r="AM71" i="14"/>
  <c r="AL71" i="14"/>
  <c r="AK71" i="14"/>
  <c r="AI71" i="14"/>
  <c r="AJ71" i="14" s="1"/>
  <c r="N71" i="14"/>
  <c r="M71" i="14"/>
  <c r="K71" i="14"/>
  <c r="L71" i="14" s="1"/>
  <c r="AM70" i="14"/>
  <c r="AL70" i="14"/>
  <c r="AK70" i="14"/>
  <c r="AI70" i="14"/>
  <c r="AJ70" i="14" s="1"/>
  <c r="N70" i="14"/>
  <c r="M70" i="14"/>
  <c r="K70" i="14"/>
  <c r="L70" i="14" s="1"/>
  <c r="AM69" i="14"/>
  <c r="AL69" i="14"/>
  <c r="AK69" i="14"/>
  <c r="AI69" i="14"/>
  <c r="AJ69" i="14" s="1"/>
  <c r="N69" i="14"/>
  <c r="K69" i="14"/>
  <c r="L69" i="14" s="1"/>
  <c r="M69" i="14"/>
  <c r="AM68" i="14"/>
  <c r="AL68" i="14"/>
  <c r="AK68" i="14"/>
  <c r="AI68" i="14"/>
  <c r="AJ68" i="14" s="1"/>
  <c r="N68" i="14"/>
  <c r="K68" i="14"/>
  <c r="L68" i="14" s="1"/>
  <c r="M68" i="14"/>
  <c r="AM67" i="14"/>
  <c r="AL67" i="14"/>
  <c r="AK67" i="14"/>
  <c r="AI67" i="14"/>
  <c r="AJ67" i="14" s="1"/>
  <c r="N67" i="14"/>
  <c r="M67" i="14"/>
  <c r="K67" i="14"/>
  <c r="L67" i="14" s="1"/>
  <c r="AM66" i="14"/>
  <c r="AL66" i="14"/>
  <c r="AK66" i="14"/>
  <c r="AI66" i="14"/>
  <c r="AJ66" i="14" s="1"/>
  <c r="N66" i="14"/>
  <c r="M66" i="14"/>
  <c r="K66" i="14"/>
  <c r="L66" i="14" s="1"/>
  <c r="AM65" i="14"/>
  <c r="AL65" i="14"/>
  <c r="AK65" i="14"/>
  <c r="AI65" i="14"/>
  <c r="AJ65" i="14" s="1"/>
  <c r="N65" i="14"/>
  <c r="K65" i="14"/>
  <c r="L65" i="14" s="1"/>
  <c r="M65" i="14"/>
  <c r="AM64" i="14"/>
  <c r="AL64" i="14"/>
  <c r="AK64" i="14"/>
  <c r="AI64" i="14"/>
  <c r="AJ64" i="14" s="1"/>
  <c r="N64" i="14"/>
  <c r="M64" i="14"/>
  <c r="K64" i="14"/>
  <c r="L64" i="14" s="1"/>
  <c r="AM63" i="14"/>
  <c r="AL63" i="14"/>
  <c r="AK63" i="14"/>
  <c r="AI63" i="14"/>
  <c r="AJ63" i="14" s="1"/>
  <c r="N63" i="14"/>
  <c r="M63" i="14"/>
  <c r="K63" i="14"/>
  <c r="L63" i="14" s="1"/>
  <c r="AM62" i="14"/>
  <c r="AL62" i="14"/>
  <c r="AK62" i="14"/>
  <c r="AI62" i="14"/>
  <c r="AJ62" i="14" s="1"/>
  <c r="N62" i="14"/>
  <c r="M62" i="14"/>
  <c r="K62" i="14"/>
  <c r="L62" i="14" s="1"/>
  <c r="AM61" i="14"/>
  <c r="AL61" i="14"/>
  <c r="AK61" i="14"/>
  <c r="AI61" i="14"/>
  <c r="AJ61" i="14" s="1"/>
  <c r="N61" i="14"/>
  <c r="K61" i="14"/>
  <c r="L61" i="14" s="1"/>
  <c r="M61" i="14"/>
  <c r="AM60" i="14"/>
  <c r="AL60" i="14"/>
  <c r="AK60" i="14"/>
  <c r="AI60" i="14"/>
  <c r="AJ60" i="14" s="1"/>
  <c r="N60" i="14"/>
  <c r="K60" i="14"/>
  <c r="L60" i="14" s="1"/>
  <c r="M60" i="14"/>
  <c r="AM59" i="14"/>
  <c r="AL59" i="14"/>
  <c r="AK59" i="14"/>
  <c r="AI59" i="14"/>
  <c r="AJ59" i="14" s="1"/>
  <c r="N59" i="14"/>
  <c r="M59" i="14"/>
  <c r="K59" i="14"/>
  <c r="L59" i="14" s="1"/>
  <c r="AM58" i="14"/>
  <c r="AL58" i="14"/>
  <c r="AK58" i="14"/>
  <c r="AI58" i="14"/>
  <c r="AJ58" i="14" s="1"/>
  <c r="N58" i="14"/>
  <c r="M58" i="14"/>
  <c r="K58" i="14"/>
  <c r="L58" i="14" s="1"/>
  <c r="AM57" i="14"/>
  <c r="AL57" i="14"/>
  <c r="AK57" i="14"/>
  <c r="AI57" i="14"/>
  <c r="AJ57" i="14" s="1"/>
  <c r="N57" i="14"/>
  <c r="K57" i="14"/>
  <c r="L57" i="14" s="1"/>
  <c r="M57" i="14"/>
  <c r="AM56" i="14"/>
  <c r="AL56" i="14"/>
  <c r="AK56" i="14"/>
  <c r="AI56" i="14"/>
  <c r="AJ56" i="14" s="1"/>
  <c r="N56" i="14"/>
  <c r="K56" i="14"/>
  <c r="L56" i="14" s="1"/>
  <c r="M56" i="14"/>
  <c r="AM55" i="14"/>
  <c r="AL55" i="14"/>
  <c r="AK55" i="14"/>
  <c r="AI55" i="14"/>
  <c r="AJ55" i="14" s="1"/>
  <c r="N55" i="14"/>
  <c r="M55" i="14"/>
  <c r="K55" i="14"/>
  <c r="L55" i="14" s="1"/>
  <c r="AM54" i="14"/>
  <c r="AL54" i="14"/>
  <c r="AK54" i="14"/>
  <c r="AI54" i="14"/>
  <c r="AJ54" i="14" s="1"/>
  <c r="N54" i="14"/>
  <c r="M54" i="14"/>
  <c r="K54" i="14"/>
  <c r="L54" i="14" s="1"/>
  <c r="AM53" i="14"/>
  <c r="AL53" i="14"/>
  <c r="AK53" i="14"/>
  <c r="AI53" i="14"/>
  <c r="AJ53" i="14" s="1"/>
  <c r="N53" i="14"/>
  <c r="K53" i="14"/>
  <c r="L53" i="14" s="1"/>
  <c r="M53" i="14"/>
  <c r="AM52" i="14"/>
  <c r="AL52" i="14"/>
  <c r="AK52" i="14"/>
  <c r="AI52" i="14"/>
  <c r="AJ52" i="14" s="1"/>
  <c r="N52" i="14"/>
  <c r="M52" i="14"/>
  <c r="K52" i="14"/>
  <c r="L52" i="14" s="1"/>
  <c r="AM51" i="14"/>
  <c r="AL51" i="14"/>
  <c r="AK51" i="14"/>
  <c r="AI51" i="14"/>
  <c r="AJ51" i="14" s="1"/>
  <c r="N51" i="14"/>
  <c r="M51" i="14"/>
  <c r="K51" i="14"/>
  <c r="L51" i="14" s="1"/>
  <c r="AM50" i="14"/>
  <c r="AL50" i="14"/>
  <c r="AK50" i="14"/>
  <c r="AI50" i="14"/>
  <c r="AJ50" i="14" s="1"/>
  <c r="N50" i="14"/>
  <c r="M50" i="14"/>
  <c r="K50" i="14"/>
  <c r="L50" i="14" s="1"/>
  <c r="AL49" i="14"/>
  <c r="AK49" i="14"/>
  <c r="AI49" i="14"/>
  <c r="AJ49" i="14" s="1"/>
  <c r="N49" i="14"/>
  <c r="K49" i="14"/>
  <c r="L49" i="14" s="1"/>
  <c r="M49" i="14"/>
  <c r="AM48" i="14"/>
  <c r="AL48" i="14"/>
  <c r="AK48" i="14"/>
  <c r="AI48" i="14"/>
  <c r="AJ48" i="14" s="1"/>
  <c r="N48" i="14"/>
  <c r="K48" i="14"/>
  <c r="L48" i="14" s="1"/>
  <c r="M48" i="14"/>
  <c r="AM47" i="14"/>
  <c r="AL47" i="14"/>
  <c r="AK47" i="14"/>
  <c r="AI47" i="14"/>
  <c r="AJ47" i="14" s="1"/>
  <c r="N47" i="14"/>
  <c r="K47" i="14"/>
  <c r="L47" i="14" s="1"/>
  <c r="M47" i="14"/>
  <c r="AM46" i="14"/>
  <c r="AL46" i="14"/>
  <c r="AK46" i="14"/>
  <c r="AI46" i="14"/>
  <c r="AJ46" i="14" s="1"/>
  <c r="N46" i="14"/>
  <c r="M46" i="14"/>
  <c r="K46" i="14"/>
  <c r="L46" i="14" s="1"/>
  <c r="AM45" i="14"/>
  <c r="AL45" i="14"/>
  <c r="AK45" i="14"/>
  <c r="AI45" i="14"/>
  <c r="AJ45" i="14" s="1"/>
  <c r="N45" i="14"/>
  <c r="K45" i="14"/>
  <c r="L45" i="14" s="1"/>
  <c r="M45" i="14"/>
  <c r="AM44" i="14"/>
  <c r="AL44" i="14"/>
  <c r="AK44" i="14"/>
  <c r="AI44" i="14"/>
  <c r="AJ44" i="14" s="1"/>
  <c r="N44" i="14"/>
  <c r="K44" i="14"/>
  <c r="L44" i="14" s="1"/>
  <c r="M44" i="14"/>
  <c r="AM43" i="14"/>
  <c r="AL43" i="14"/>
  <c r="AK43" i="14"/>
  <c r="AI43" i="14"/>
  <c r="AJ43" i="14" s="1"/>
  <c r="N43" i="14"/>
  <c r="K43" i="14"/>
  <c r="L43" i="14" s="1"/>
  <c r="M43" i="14"/>
  <c r="AM42" i="14"/>
  <c r="AL42" i="14"/>
  <c r="AK42" i="14"/>
  <c r="AI42" i="14"/>
  <c r="AJ42" i="14" s="1"/>
  <c r="N42" i="14"/>
  <c r="M42" i="14"/>
  <c r="K42" i="14"/>
  <c r="L42" i="14" s="1"/>
  <c r="AM41" i="14"/>
  <c r="AL41" i="14"/>
  <c r="AK41" i="14"/>
  <c r="AI41" i="14"/>
  <c r="AJ41" i="14" s="1"/>
  <c r="N41" i="14"/>
  <c r="K41" i="14"/>
  <c r="L41" i="14" s="1"/>
  <c r="M41" i="14"/>
  <c r="AM40" i="14"/>
  <c r="AL40" i="14"/>
  <c r="AK40" i="14"/>
  <c r="AI40" i="14"/>
  <c r="AJ40" i="14" s="1"/>
  <c r="N40" i="14"/>
  <c r="K40" i="14"/>
  <c r="L40" i="14" s="1"/>
  <c r="M40" i="14"/>
  <c r="AM39" i="14"/>
  <c r="AL39" i="14"/>
  <c r="AK39" i="14"/>
  <c r="AI39" i="14"/>
  <c r="AJ39" i="14" s="1"/>
  <c r="N39" i="14"/>
  <c r="M39" i="14"/>
  <c r="K39" i="14"/>
  <c r="L39" i="14" s="1"/>
  <c r="AM38" i="14"/>
  <c r="AL38" i="14"/>
  <c r="AK38" i="14"/>
  <c r="AI38" i="14"/>
  <c r="AJ38" i="14" s="1"/>
  <c r="N38" i="14"/>
  <c r="M38" i="14"/>
  <c r="K38" i="14"/>
  <c r="L38" i="14" s="1"/>
  <c r="AM37" i="14"/>
  <c r="AL37" i="14"/>
  <c r="AK37" i="14"/>
  <c r="AI37" i="14"/>
  <c r="AJ37" i="14" s="1"/>
  <c r="N37" i="14"/>
  <c r="K37" i="14"/>
  <c r="L37" i="14" s="1"/>
  <c r="M37" i="14"/>
  <c r="AM36" i="14"/>
  <c r="AL36" i="14"/>
  <c r="AK36" i="14"/>
  <c r="AI36" i="14"/>
  <c r="AJ36" i="14" s="1"/>
  <c r="N36" i="14"/>
  <c r="K36" i="14"/>
  <c r="L36" i="14" s="1"/>
  <c r="M36" i="14"/>
  <c r="AM35" i="14"/>
  <c r="AL35" i="14"/>
  <c r="AK35" i="14"/>
  <c r="AI35" i="14"/>
  <c r="AJ35" i="14" s="1"/>
  <c r="N35" i="14"/>
  <c r="M35" i="14"/>
  <c r="K35" i="14"/>
  <c r="L35" i="14" s="1"/>
  <c r="AM34" i="14"/>
  <c r="AL34" i="14"/>
  <c r="AK34" i="14"/>
  <c r="AI34" i="14"/>
  <c r="AJ34" i="14" s="1"/>
  <c r="N34" i="14"/>
  <c r="M34" i="14"/>
  <c r="K34" i="14"/>
  <c r="L34" i="14" s="1"/>
  <c r="AM33" i="14"/>
  <c r="AL33" i="14"/>
  <c r="AK33" i="14"/>
  <c r="AI33" i="14"/>
  <c r="AJ33" i="14" s="1"/>
  <c r="N33" i="14"/>
  <c r="K33" i="14"/>
  <c r="L33" i="14" s="1"/>
  <c r="M33" i="14"/>
  <c r="AM32" i="14"/>
  <c r="AL32" i="14"/>
  <c r="AK32" i="14"/>
  <c r="AI32" i="14"/>
  <c r="AJ32" i="14" s="1"/>
  <c r="N32" i="14"/>
  <c r="M32" i="14"/>
  <c r="K32" i="14"/>
  <c r="L32" i="14" s="1"/>
  <c r="AM31" i="14"/>
  <c r="AL31" i="14"/>
  <c r="AK31" i="14"/>
  <c r="AI31" i="14"/>
  <c r="AJ31" i="14" s="1"/>
  <c r="N31" i="14"/>
  <c r="K31" i="14"/>
  <c r="L31" i="14" s="1"/>
  <c r="M31" i="14"/>
  <c r="AM30" i="14"/>
  <c r="AL30" i="14"/>
  <c r="AK30" i="14"/>
  <c r="AI30" i="14"/>
  <c r="AJ30" i="14" s="1"/>
  <c r="N30" i="14"/>
  <c r="K30" i="14"/>
  <c r="L30" i="14" s="1"/>
  <c r="M30" i="14"/>
  <c r="AM29" i="14"/>
  <c r="AL29" i="14"/>
  <c r="AK29" i="14"/>
  <c r="AI29" i="14"/>
  <c r="AJ29" i="14" s="1"/>
  <c r="N29" i="14"/>
  <c r="K29" i="14"/>
  <c r="L29" i="14" s="1"/>
  <c r="M29" i="14"/>
  <c r="AM28" i="14"/>
  <c r="AL28" i="14"/>
  <c r="AK28" i="14"/>
  <c r="AI28" i="14"/>
  <c r="AJ28" i="14" s="1"/>
  <c r="N28" i="14"/>
  <c r="M28" i="14"/>
  <c r="K28" i="14"/>
  <c r="L28" i="14" s="1"/>
  <c r="AM27" i="14"/>
  <c r="AL27" i="14"/>
  <c r="AK27" i="14"/>
  <c r="AI27" i="14"/>
  <c r="AJ27" i="14" s="1"/>
  <c r="N27" i="14"/>
  <c r="K27" i="14"/>
  <c r="L27" i="14" s="1"/>
  <c r="M27" i="14"/>
  <c r="AM26" i="14"/>
  <c r="AL26" i="14"/>
  <c r="AK26" i="14"/>
  <c r="AI26" i="14"/>
  <c r="AJ26" i="14" s="1"/>
  <c r="N26" i="14"/>
  <c r="K26" i="14"/>
  <c r="L26" i="14" s="1"/>
  <c r="M26" i="14"/>
  <c r="AM25" i="14"/>
  <c r="AL25" i="14"/>
  <c r="AK25" i="14"/>
  <c r="AI25" i="14"/>
  <c r="AJ25" i="14" s="1"/>
  <c r="N25" i="14"/>
  <c r="K25" i="14"/>
  <c r="L25" i="14" s="1"/>
  <c r="M25" i="14"/>
  <c r="AM24" i="14"/>
  <c r="AL24" i="14"/>
  <c r="AK24" i="14"/>
  <c r="AI24" i="14"/>
  <c r="AJ24" i="14" s="1"/>
  <c r="N24" i="14"/>
  <c r="M24" i="14"/>
  <c r="K24" i="14"/>
  <c r="L24" i="14" s="1"/>
  <c r="AM23" i="14"/>
  <c r="AL23" i="14"/>
  <c r="AK23" i="14"/>
  <c r="AI23" i="14"/>
  <c r="AJ23" i="14" s="1"/>
  <c r="N23" i="14"/>
  <c r="K23" i="14"/>
  <c r="L23" i="14" s="1"/>
  <c r="M23" i="14"/>
  <c r="AM22" i="14"/>
  <c r="AL22" i="14"/>
  <c r="AK22" i="14"/>
  <c r="AI22" i="14"/>
  <c r="AJ22" i="14" s="1"/>
  <c r="N22" i="14"/>
  <c r="K22" i="14"/>
  <c r="L22" i="14" s="1"/>
  <c r="M22" i="14"/>
  <c r="AM21" i="14"/>
  <c r="AL21" i="14"/>
  <c r="AK21" i="14"/>
  <c r="AI21" i="14"/>
  <c r="AJ21" i="14" s="1"/>
  <c r="N21" i="14"/>
  <c r="M21" i="14"/>
  <c r="K21" i="14"/>
  <c r="L21" i="14" s="1"/>
  <c r="AM20" i="14"/>
  <c r="AL20" i="14"/>
  <c r="AK20" i="14"/>
  <c r="AI20" i="14"/>
  <c r="AJ20" i="14" s="1"/>
  <c r="N20" i="14"/>
  <c r="M20" i="14"/>
  <c r="K20" i="14"/>
  <c r="L20" i="14" s="1"/>
  <c r="AM19" i="14"/>
  <c r="AL19" i="14"/>
  <c r="AK19" i="14"/>
  <c r="AI19" i="14"/>
  <c r="AJ19" i="14" s="1"/>
  <c r="N19" i="14"/>
  <c r="K19" i="14"/>
  <c r="L19" i="14" s="1"/>
  <c r="M19" i="14"/>
  <c r="AM18" i="14"/>
  <c r="AL18" i="14"/>
  <c r="AK18" i="14"/>
  <c r="AI18" i="14"/>
  <c r="AJ18" i="14" s="1"/>
  <c r="N18" i="14"/>
  <c r="K18" i="14"/>
  <c r="L18" i="14" s="1"/>
  <c r="M18" i="14"/>
  <c r="AM17" i="14"/>
  <c r="AL17" i="14"/>
  <c r="AK17" i="14"/>
  <c r="AI17" i="14"/>
  <c r="AJ17" i="14" s="1"/>
  <c r="N17" i="14"/>
  <c r="M17" i="14"/>
  <c r="K17" i="14"/>
  <c r="L17" i="14" s="1"/>
  <c r="AM16" i="14"/>
  <c r="AL16" i="14"/>
  <c r="AK16" i="14"/>
  <c r="AI16" i="14"/>
  <c r="AJ16" i="14" s="1"/>
  <c r="N16" i="14"/>
  <c r="M16" i="14"/>
  <c r="K16" i="14"/>
  <c r="L16" i="14" s="1"/>
  <c r="AM15" i="14"/>
  <c r="AL15" i="14"/>
  <c r="AK15" i="14"/>
  <c r="AI15" i="14"/>
  <c r="AJ15" i="14" s="1"/>
  <c r="N15" i="14"/>
  <c r="K15" i="14"/>
  <c r="L15" i="14" s="1"/>
  <c r="M15" i="14"/>
  <c r="AM14" i="14"/>
  <c r="AL14" i="14"/>
  <c r="AK14" i="14"/>
  <c r="AI14" i="14"/>
  <c r="AJ14" i="14" s="1"/>
  <c r="N14" i="14"/>
  <c r="K14" i="14"/>
  <c r="L14" i="14" s="1"/>
  <c r="M14" i="14"/>
  <c r="AM13" i="14"/>
  <c r="AL13" i="14"/>
  <c r="AK13" i="14"/>
  <c r="AI13" i="14"/>
  <c r="AJ13" i="14" s="1"/>
  <c r="N13" i="14"/>
  <c r="K13" i="14"/>
  <c r="L13" i="14" s="1"/>
  <c r="M13" i="14"/>
  <c r="AM12" i="14"/>
  <c r="AL12" i="14"/>
  <c r="AK12" i="14"/>
  <c r="AI12" i="14"/>
  <c r="AJ12" i="14" s="1"/>
  <c r="N12" i="14"/>
  <c r="M12" i="14"/>
  <c r="K12" i="14"/>
  <c r="L12" i="14" s="1"/>
  <c r="AM11" i="14"/>
  <c r="AL11" i="14"/>
  <c r="AK11" i="14"/>
  <c r="AI11" i="14"/>
  <c r="AJ11" i="14" s="1"/>
  <c r="N11" i="14"/>
  <c r="K11" i="14"/>
  <c r="L11" i="14" s="1"/>
  <c r="M11" i="14"/>
  <c r="AM10" i="14"/>
  <c r="AL10" i="14"/>
  <c r="AK10" i="14"/>
  <c r="AI10" i="14"/>
  <c r="AJ10" i="14" s="1"/>
  <c r="N10" i="14"/>
  <c r="K10" i="14"/>
  <c r="L10" i="14" s="1"/>
  <c r="M10" i="14"/>
  <c r="AM9" i="14"/>
  <c r="AL9" i="14"/>
  <c r="AK9" i="14"/>
  <c r="AI9" i="14"/>
  <c r="AJ9" i="14" s="1"/>
  <c r="N9" i="14"/>
  <c r="K9" i="14"/>
  <c r="L9" i="14" s="1"/>
  <c r="M9" i="14"/>
  <c r="AM8" i="14"/>
  <c r="AL8" i="14"/>
  <c r="AK8" i="14"/>
  <c r="AI8" i="14"/>
  <c r="AJ8" i="14" s="1"/>
  <c r="N8" i="14"/>
  <c r="M8" i="14"/>
  <c r="K8" i="14"/>
  <c r="L8" i="14" s="1"/>
  <c r="AM7" i="14"/>
  <c r="AL7" i="14"/>
  <c r="AK7" i="14"/>
  <c r="AI7" i="14"/>
  <c r="AJ7" i="14" s="1"/>
  <c r="N7" i="14"/>
  <c r="K7" i="14"/>
  <c r="L7" i="14" s="1"/>
  <c r="M7" i="14"/>
  <c r="AM6" i="14"/>
  <c r="AL6" i="14"/>
  <c r="AK6" i="14"/>
  <c r="AI6" i="14"/>
  <c r="AJ6" i="14" s="1"/>
  <c r="N6" i="14"/>
  <c r="K6" i="14"/>
  <c r="L6" i="14" s="1"/>
  <c r="M6" i="14"/>
  <c r="AM5" i="14"/>
  <c r="AL5" i="14"/>
  <c r="AK5" i="14"/>
  <c r="AI5" i="14"/>
  <c r="AJ5" i="14" s="1"/>
  <c r="N5" i="14"/>
  <c r="M5" i="14"/>
  <c r="K5" i="14"/>
  <c r="L5" i="14" s="1"/>
  <c r="AM4" i="14"/>
  <c r="AL4" i="14"/>
  <c r="AK4" i="14"/>
  <c r="AI4" i="14"/>
  <c r="AJ4" i="14" s="1"/>
  <c r="N4" i="14"/>
  <c r="M4" i="14"/>
  <c r="K4" i="14"/>
  <c r="L4" i="14" s="1"/>
  <c r="AM3" i="14"/>
  <c r="AL3" i="14"/>
  <c r="AK3" i="14"/>
  <c r="AI3" i="14"/>
  <c r="AJ3" i="14" s="1"/>
  <c r="N3" i="14"/>
  <c r="K3" i="14"/>
  <c r="L3" i="14" s="1"/>
  <c r="M3" i="14"/>
  <c r="AM2" i="14"/>
  <c r="AL2" i="14"/>
  <c r="AK2" i="14"/>
  <c r="AI2" i="14"/>
  <c r="AJ2" i="14" s="1"/>
  <c r="N2" i="14"/>
  <c r="K2" i="14"/>
  <c r="L2" i="14" s="1"/>
  <c r="M2" i="14"/>
  <c r="AK219" i="13" l="1"/>
  <c r="AJ219" i="13"/>
  <c r="AI219" i="13"/>
  <c r="O219" i="13"/>
  <c r="N219" i="13"/>
  <c r="M219" i="13"/>
  <c r="K219" i="13"/>
  <c r="AK218" i="13"/>
  <c r="AJ218" i="13"/>
  <c r="AI218" i="13"/>
  <c r="O218" i="13"/>
  <c r="N218" i="13"/>
  <c r="M218" i="13"/>
  <c r="K218" i="13"/>
  <c r="L218" i="13" s="1"/>
  <c r="AK217" i="13"/>
  <c r="AJ217" i="13"/>
  <c r="AI217" i="13"/>
  <c r="AG217" i="13"/>
  <c r="O217" i="13"/>
  <c r="N217" i="13"/>
  <c r="K217" i="13"/>
  <c r="M217" i="13"/>
  <c r="AK216" i="13"/>
  <c r="AJ216" i="13"/>
  <c r="AI216" i="13"/>
  <c r="AG216" i="13"/>
  <c r="N216" i="13"/>
  <c r="M216" i="13"/>
  <c r="AK215" i="13"/>
  <c r="AJ215" i="13"/>
  <c r="AI215" i="13"/>
  <c r="AG215" i="13"/>
  <c r="O215" i="13"/>
  <c r="N215" i="13"/>
  <c r="M215" i="13"/>
  <c r="K215" i="13"/>
  <c r="L215" i="13" s="1"/>
  <c r="AK214" i="13"/>
  <c r="AJ214" i="13"/>
  <c r="AI214" i="13"/>
  <c r="AG214" i="13"/>
  <c r="O214" i="13"/>
  <c r="N214" i="13"/>
  <c r="M214" i="13"/>
  <c r="AK213" i="13"/>
  <c r="AJ213" i="13"/>
  <c r="AI213" i="13"/>
  <c r="O213" i="13"/>
  <c r="N213" i="13"/>
  <c r="M213" i="13"/>
  <c r="AK212" i="13"/>
  <c r="AJ212" i="13"/>
  <c r="AI212" i="13"/>
  <c r="O212" i="13"/>
  <c r="N212" i="13"/>
  <c r="M212" i="13"/>
  <c r="AK211" i="13"/>
  <c r="AJ211" i="13"/>
  <c r="AI211" i="13"/>
  <c r="O211" i="13"/>
  <c r="N211" i="13"/>
  <c r="M211" i="13"/>
  <c r="K211" i="13"/>
  <c r="AK210" i="13"/>
  <c r="AJ210" i="13"/>
  <c r="AI210" i="13"/>
  <c r="O210" i="13"/>
  <c r="N210" i="13"/>
  <c r="M210" i="13"/>
  <c r="AK209" i="13"/>
  <c r="AJ209" i="13"/>
  <c r="AI209" i="13"/>
  <c r="AG209" i="13"/>
  <c r="O209" i="13"/>
  <c r="N209" i="13"/>
  <c r="M209" i="13"/>
  <c r="K209" i="13"/>
  <c r="AK208" i="13"/>
  <c r="AJ208" i="13"/>
  <c r="AI208" i="13"/>
  <c r="O208" i="13"/>
  <c r="N208" i="13"/>
  <c r="M208" i="13"/>
  <c r="K208" i="13"/>
  <c r="L208" i="13" s="1"/>
  <c r="AK207" i="13"/>
  <c r="AJ207" i="13"/>
  <c r="AI207" i="13"/>
  <c r="O207" i="13"/>
  <c r="N207" i="13"/>
  <c r="M207" i="13"/>
  <c r="AK206" i="13"/>
  <c r="AJ206" i="13"/>
  <c r="AI206" i="13"/>
  <c r="AG206" i="13"/>
  <c r="O206" i="13"/>
  <c r="N206" i="13"/>
  <c r="M206" i="13"/>
  <c r="AK205" i="13"/>
  <c r="AJ205" i="13"/>
  <c r="AI205" i="13"/>
  <c r="O205" i="13"/>
  <c r="N205" i="13"/>
  <c r="M205" i="13"/>
  <c r="AK204" i="13"/>
  <c r="AJ204" i="13"/>
  <c r="AI204" i="13"/>
  <c r="AG204" i="13"/>
  <c r="O204" i="13"/>
  <c r="N204" i="13"/>
  <c r="M204" i="13"/>
  <c r="AK203" i="13"/>
  <c r="AJ203" i="13"/>
  <c r="AI203" i="13"/>
  <c r="O203" i="13"/>
  <c r="N203" i="13"/>
  <c r="M203" i="13"/>
  <c r="AK202" i="13"/>
  <c r="AJ202" i="13"/>
  <c r="AI202" i="13"/>
  <c r="AG202" i="13"/>
  <c r="O202" i="13"/>
  <c r="N202" i="13"/>
  <c r="M202" i="13"/>
  <c r="AK201" i="13"/>
  <c r="AJ201" i="13"/>
  <c r="AI201" i="13"/>
  <c r="O201" i="13"/>
  <c r="N201" i="13"/>
  <c r="M201" i="13"/>
  <c r="AK200" i="13"/>
  <c r="AJ200" i="13"/>
  <c r="AI200" i="13"/>
  <c r="O200" i="13"/>
  <c r="N200" i="13"/>
  <c r="K200" i="13"/>
  <c r="L200" i="13" s="1"/>
  <c r="M200" i="13"/>
  <c r="AK199" i="13"/>
  <c r="AJ199" i="13"/>
  <c r="AI199" i="13"/>
  <c r="O199" i="13"/>
  <c r="N199" i="13"/>
  <c r="M199" i="13"/>
  <c r="AK198" i="13"/>
  <c r="AJ198" i="13"/>
  <c r="AI198" i="13"/>
  <c r="AG198" i="13"/>
  <c r="O198" i="13"/>
  <c r="N198" i="13"/>
  <c r="M198" i="13"/>
  <c r="K198" i="13"/>
  <c r="L198" i="13" s="1"/>
  <c r="AK197" i="13"/>
  <c r="AJ197" i="13"/>
  <c r="AI197" i="13"/>
  <c r="O197" i="13"/>
  <c r="N197" i="13"/>
  <c r="M197" i="13"/>
  <c r="K197" i="13"/>
  <c r="AK196" i="13"/>
  <c r="AJ196" i="13"/>
  <c r="AI196" i="13"/>
  <c r="AG196" i="13"/>
  <c r="O196" i="13"/>
  <c r="N196" i="13"/>
  <c r="M196" i="13"/>
  <c r="AK195" i="13"/>
  <c r="AJ195" i="13"/>
  <c r="AI195" i="13"/>
  <c r="O195" i="13"/>
  <c r="N195" i="13"/>
  <c r="M195" i="13"/>
  <c r="AK194" i="13"/>
  <c r="AJ194" i="13"/>
  <c r="AI194" i="13"/>
  <c r="O194" i="13"/>
  <c r="N194" i="13"/>
  <c r="M194" i="13"/>
  <c r="K194" i="13"/>
  <c r="AK193" i="13"/>
  <c r="AJ193" i="13"/>
  <c r="AI193" i="13"/>
  <c r="O193" i="13"/>
  <c r="N193" i="13"/>
  <c r="K193" i="13"/>
  <c r="L193" i="13" s="1"/>
  <c r="M193" i="13"/>
  <c r="AK192" i="13"/>
  <c r="AJ192" i="13"/>
  <c r="AI192" i="13"/>
  <c r="AG192" i="13"/>
  <c r="AH192" i="13" s="1"/>
  <c r="O192" i="13"/>
  <c r="N192" i="13"/>
  <c r="K192" i="13"/>
  <c r="L192" i="13" s="1"/>
  <c r="M192" i="13"/>
  <c r="AK191" i="13"/>
  <c r="AJ191" i="13"/>
  <c r="AI191" i="13"/>
  <c r="O191" i="13"/>
  <c r="N191" i="13"/>
  <c r="K191" i="13"/>
  <c r="M191" i="13"/>
  <c r="AK190" i="13"/>
  <c r="AJ190" i="13"/>
  <c r="AI190" i="13"/>
  <c r="AG190" i="13"/>
  <c r="O190" i="13"/>
  <c r="N190" i="13"/>
  <c r="M190" i="13"/>
  <c r="AK189" i="13"/>
  <c r="AJ189" i="13"/>
  <c r="AI189" i="13"/>
  <c r="O189" i="13"/>
  <c r="N189" i="13"/>
  <c r="M189" i="13"/>
  <c r="K189" i="13"/>
  <c r="AJ188" i="13"/>
  <c r="AI188" i="13"/>
  <c r="O188" i="13"/>
  <c r="N188" i="13"/>
  <c r="M188" i="13"/>
  <c r="AJ187" i="13"/>
  <c r="AI187" i="13"/>
  <c r="O187" i="13"/>
  <c r="N187" i="13"/>
  <c r="M187" i="13"/>
  <c r="AJ186" i="13"/>
  <c r="AI186" i="13"/>
  <c r="O186" i="13"/>
  <c r="N186" i="13"/>
  <c r="M186" i="13"/>
  <c r="K186" i="13"/>
  <c r="L186" i="13" s="1"/>
  <c r="AJ185" i="13"/>
  <c r="AI185" i="13"/>
  <c r="O185" i="13"/>
  <c r="N185" i="13"/>
  <c r="M185" i="13"/>
  <c r="K185" i="13"/>
  <c r="L185" i="13" s="1"/>
  <c r="AJ184" i="13"/>
  <c r="AI184" i="13"/>
  <c r="O184" i="13"/>
  <c r="N184" i="13"/>
  <c r="M184" i="13"/>
  <c r="AJ183" i="13"/>
  <c r="AI183" i="13"/>
  <c r="O183" i="13"/>
  <c r="N183" i="13"/>
  <c r="M183" i="13"/>
  <c r="AJ182" i="13"/>
  <c r="AI182" i="13"/>
  <c r="O182" i="13"/>
  <c r="N182" i="13"/>
  <c r="M182" i="13"/>
  <c r="K182" i="13"/>
  <c r="L182" i="13" s="1"/>
  <c r="AJ181" i="13"/>
  <c r="AI181" i="13"/>
  <c r="O181" i="13"/>
  <c r="N181" i="13"/>
  <c r="M181" i="13"/>
  <c r="K181" i="13"/>
  <c r="AJ180" i="13"/>
  <c r="AI180" i="13"/>
  <c r="O180" i="13"/>
  <c r="N180" i="13"/>
  <c r="M180" i="13"/>
  <c r="AJ179" i="13"/>
  <c r="AI179" i="13"/>
  <c r="O179" i="13"/>
  <c r="N179" i="13"/>
  <c r="M179" i="13"/>
  <c r="AJ178" i="13"/>
  <c r="AI178" i="13"/>
  <c r="O178" i="13"/>
  <c r="N178" i="13"/>
  <c r="M178" i="13"/>
  <c r="K178" i="13"/>
  <c r="L178" i="13" s="1"/>
  <c r="AJ177" i="13"/>
  <c r="AI177" i="13"/>
  <c r="O177" i="13"/>
  <c r="N177" i="13"/>
  <c r="M177" i="13"/>
  <c r="K177" i="13"/>
  <c r="AJ176" i="13"/>
  <c r="AI176" i="13"/>
  <c r="O176" i="13"/>
  <c r="N176" i="13"/>
  <c r="M176" i="13"/>
  <c r="K176" i="13"/>
  <c r="AJ175" i="13"/>
  <c r="AI175" i="13"/>
  <c r="O175" i="13"/>
  <c r="N175" i="13"/>
  <c r="M175" i="13"/>
  <c r="K175" i="13"/>
  <c r="AJ174" i="13"/>
  <c r="AI174" i="13"/>
  <c r="O174" i="13"/>
  <c r="N174" i="13"/>
  <c r="M174" i="13"/>
  <c r="AJ173" i="13"/>
  <c r="AI173" i="13"/>
  <c r="O173" i="13"/>
  <c r="N173" i="13"/>
  <c r="M173" i="13"/>
  <c r="K173" i="13"/>
  <c r="AJ172" i="13"/>
  <c r="AI172" i="13"/>
  <c r="O172" i="13"/>
  <c r="N172" i="13"/>
  <c r="M172" i="13"/>
  <c r="AJ171" i="13"/>
  <c r="AI171" i="13"/>
  <c r="O171" i="13"/>
  <c r="N171" i="13"/>
  <c r="M171" i="13"/>
  <c r="K171" i="13"/>
  <c r="L171" i="13" s="1"/>
  <c r="AJ170" i="13"/>
  <c r="AI170" i="13"/>
  <c r="O170" i="13"/>
  <c r="N170" i="13"/>
  <c r="M170" i="13"/>
  <c r="AJ169" i="13"/>
  <c r="AI169" i="13"/>
  <c r="O169" i="13"/>
  <c r="N169" i="13"/>
  <c r="M169" i="13"/>
  <c r="K169" i="13"/>
  <c r="AJ168" i="13"/>
  <c r="AI168" i="13"/>
  <c r="O168" i="13"/>
  <c r="N168" i="13"/>
  <c r="M168" i="13"/>
  <c r="AJ167" i="13"/>
  <c r="AI167" i="13"/>
  <c r="O167" i="13"/>
  <c r="N167" i="13"/>
  <c r="M167" i="13"/>
  <c r="K167" i="13"/>
  <c r="AJ166" i="13"/>
  <c r="AI166" i="13"/>
  <c r="O166" i="13"/>
  <c r="N166" i="13"/>
  <c r="M166" i="13"/>
  <c r="AJ165" i="13"/>
  <c r="AI165" i="13"/>
  <c r="O165" i="13"/>
  <c r="N165" i="13"/>
  <c r="M165" i="13"/>
  <c r="AJ164" i="13"/>
  <c r="AI164" i="13"/>
  <c r="O164" i="13"/>
  <c r="N164" i="13"/>
  <c r="M164" i="13"/>
  <c r="AJ163" i="13"/>
  <c r="AI163" i="13"/>
  <c r="O163" i="13"/>
  <c r="N163" i="13"/>
  <c r="M163" i="13"/>
  <c r="K163" i="13"/>
  <c r="L163" i="13" s="1"/>
  <c r="AJ162" i="13"/>
  <c r="AI162" i="13"/>
  <c r="AG162" i="13"/>
  <c r="AH162" i="13" s="1"/>
  <c r="O162" i="13"/>
  <c r="N162" i="13"/>
  <c r="M162" i="13"/>
  <c r="AJ161" i="13"/>
  <c r="AI161" i="13"/>
  <c r="O161" i="13"/>
  <c r="N161" i="13"/>
  <c r="M161" i="13"/>
  <c r="K161" i="13"/>
  <c r="L161" i="13" s="1"/>
  <c r="AJ160" i="13"/>
  <c r="AI160" i="13"/>
  <c r="O160" i="13"/>
  <c r="N160" i="13"/>
  <c r="M160" i="13"/>
  <c r="AJ159" i="13"/>
  <c r="AI159" i="13"/>
  <c r="O159" i="13"/>
  <c r="N159" i="13"/>
  <c r="M159" i="13"/>
  <c r="AJ158" i="13"/>
  <c r="AI158" i="13"/>
  <c r="O158" i="13"/>
  <c r="N158" i="13"/>
  <c r="M158" i="13"/>
  <c r="AK157" i="13"/>
  <c r="AJ157" i="13"/>
  <c r="AI157" i="13"/>
  <c r="AG157" i="13"/>
  <c r="O157" i="13"/>
  <c r="N157" i="13"/>
  <c r="M157" i="13"/>
  <c r="AK156" i="13"/>
  <c r="AJ156" i="13"/>
  <c r="AI156" i="13"/>
  <c r="O156" i="13"/>
  <c r="N156" i="13"/>
  <c r="M156" i="13"/>
  <c r="AK155" i="13"/>
  <c r="AJ155" i="13"/>
  <c r="AI155" i="13"/>
  <c r="O155" i="13"/>
  <c r="N155" i="13"/>
  <c r="M155" i="13"/>
  <c r="AK154" i="13"/>
  <c r="AJ154" i="13"/>
  <c r="AI154" i="13"/>
  <c r="O154" i="13"/>
  <c r="N154" i="13"/>
  <c r="M154" i="13"/>
  <c r="K154" i="13"/>
  <c r="AK153" i="13"/>
  <c r="AJ153" i="13"/>
  <c r="AI153" i="13"/>
  <c r="O153" i="13"/>
  <c r="N153" i="13"/>
  <c r="M153" i="13"/>
  <c r="K153" i="13"/>
  <c r="AK152" i="13"/>
  <c r="AJ152" i="13"/>
  <c r="AI152" i="13"/>
  <c r="O152" i="13"/>
  <c r="N152" i="13"/>
  <c r="M152" i="13"/>
  <c r="AK151" i="13"/>
  <c r="AJ151" i="13"/>
  <c r="AI151" i="13"/>
  <c r="O151" i="13"/>
  <c r="N151" i="13"/>
  <c r="M151" i="13"/>
  <c r="AK150" i="13"/>
  <c r="AJ150" i="13"/>
  <c r="AI150" i="13"/>
  <c r="AG150" i="13"/>
  <c r="O150" i="13"/>
  <c r="N150" i="13"/>
  <c r="M150" i="13"/>
  <c r="AK149" i="13"/>
  <c r="AJ149" i="13"/>
  <c r="AI149" i="13"/>
  <c r="O149" i="13"/>
  <c r="N149" i="13"/>
  <c r="M149" i="13"/>
  <c r="AK148" i="13"/>
  <c r="AJ148" i="13"/>
  <c r="AI148" i="13"/>
  <c r="O148" i="13"/>
  <c r="N148" i="13"/>
  <c r="M148" i="13"/>
  <c r="K148" i="13"/>
  <c r="L148" i="13" s="1"/>
  <c r="AK147" i="13"/>
  <c r="AJ147" i="13"/>
  <c r="AI147" i="13"/>
  <c r="AG147" i="13"/>
  <c r="AH147" i="13" s="1"/>
  <c r="O147" i="13"/>
  <c r="N147" i="13"/>
  <c r="M147" i="13"/>
  <c r="AK146" i="13"/>
  <c r="AJ146" i="13"/>
  <c r="AI146" i="13"/>
  <c r="O146" i="13"/>
  <c r="N146" i="13"/>
  <c r="M146" i="13"/>
  <c r="AK145" i="13"/>
  <c r="AJ145" i="13"/>
  <c r="AI145" i="13"/>
  <c r="O145" i="13"/>
  <c r="N145" i="13"/>
  <c r="M145" i="13"/>
  <c r="AK144" i="13"/>
  <c r="AJ144" i="13"/>
  <c r="AI144" i="13"/>
  <c r="AG144" i="13"/>
  <c r="O144" i="13"/>
  <c r="N144" i="13"/>
  <c r="M144" i="13"/>
  <c r="K144" i="13"/>
  <c r="AK143" i="13"/>
  <c r="AJ143" i="13"/>
  <c r="AI143" i="13"/>
  <c r="O143" i="13"/>
  <c r="N143" i="13"/>
  <c r="K143" i="13"/>
  <c r="L143" i="13" s="1"/>
  <c r="M143" i="13"/>
  <c r="AK142" i="13"/>
  <c r="AJ142" i="13"/>
  <c r="AI142" i="13"/>
  <c r="O142" i="13"/>
  <c r="N142" i="13"/>
  <c r="M142" i="13"/>
  <c r="K142" i="13"/>
  <c r="L142" i="13" s="1"/>
  <c r="AK141" i="13"/>
  <c r="AJ141" i="13"/>
  <c r="AI141" i="13"/>
  <c r="O141" i="13"/>
  <c r="N141" i="13"/>
  <c r="M141" i="13"/>
  <c r="K141" i="13"/>
  <c r="AK140" i="13"/>
  <c r="AJ140" i="13"/>
  <c r="AI140" i="13"/>
  <c r="AG140" i="13"/>
  <c r="O140" i="13"/>
  <c r="N140" i="13"/>
  <c r="M140" i="13"/>
  <c r="K140" i="13"/>
  <c r="AK139" i="13"/>
  <c r="AJ139" i="13"/>
  <c r="AI139" i="13"/>
  <c r="AG139" i="13"/>
  <c r="AH139" i="13" s="1"/>
  <c r="O139" i="13"/>
  <c r="N139" i="13"/>
  <c r="M139" i="13"/>
  <c r="K139" i="13"/>
  <c r="L139" i="13" s="1"/>
  <c r="AK138" i="13"/>
  <c r="AJ138" i="13"/>
  <c r="AI138" i="13"/>
  <c r="O138" i="13"/>
  <c r="N138" i="13"/>
  <c r="M138" i="13"/>
  <c r="AK137" i="13"/>
  <c r="AJ137" i="13"/>
  <c r="AI137" i="13"/>
  <c r="AG137" i="13"/>
  <c r="O137" i="13"/>
  <c r="N137" i="13"/>
  <c r="M137" i="13"/>
  <c r="K137" i="13"/>
  <c r="L137" i="13" s="1"/>
  <c r="AK136" i="13"/>
  <c r="AJ136" i="13"/>
  <c r="AI136" i="13"/>
  <c r="O136" i="13"/>
  <c r="N136" i="13"/>
  <c r="M136" i="13"/>
  <c r="K136" i="13"/>
  <c r="AK135" i="13"/>
  <c r="AJ135" i="13"/>
  <c r="AI135" i="13"/>
  <c r="AG135" i="13"/>
  <c r="O135" i="13"/>
  <c r="N135" i="13"/>
  <c r="M135" i="13"/>
  <c r="K135" i="13"/>
  <c r="AK134" i="13"/>
  <c r="AJ134" i="13"/>
  <c r="AI134" i="13"/>
  <c r="O134" i="13"/>
  <c r="N134" i="13"/>
  <c r="M134" i="13"/>
  <c r="AK133" i="13"/>
  <c r="AJ133" i="13"/>
  <c r="AI133" i="13"/>
  <c r="O133" i="13"/>
  <c r="N133" i="13"/>
  <c r="M133" i="13"/>
  <c r="K133" i="13"/>
  <c r="L133" i="13" s="1"/>
  <c r="AK132" i="13"/>
  <c r="AJ132" i="13"/>
  <c r="AI132" i="13"/>
  <c r="O132" i="13"/>
  <c r="N132" i="13"/>
  <c r="M132" i="13"/>
  <c r="AK131" i="13"/>
  <c r="AJ131" i="13"/>
  <c r="AI131" i="13"/>
  <c r="O131" i="13"/>
  <c r="N131" i="13"/>
  <c r="M131" i="13"/>
  <c r="AK130" i="13"/>
  <c r="AJ130" i="13"/>
  <c r="AI130" i="13"/>
  <c r="O130" i="13"/>
  <c r="N130" i="13"/>
  <c r="M130" i="13"/>
  <c r="K130" i="13"/>
  <c r="AK129" i="13"/>
  <c r="AJ129" i="13"/>
  <c r="AI129" i="13"/>
  <c r="O129" i="13"/>
  <c r="N129" i="13"/>
  <c r="M129" i="13"/>
  <c r="AK128" i="13"/>
  <c r="AJ128" i="13"/>
  <c r="AI128" i="13"/>
  <c r="O128" i="13"/>
  <c r="N128" i="13"/>
  <c r="K128" i="13"/>
  <c r="M128" i="13"/>
  <c r="AK127" i="13"/>
  <c r="AJ127" i="13"/>
  <c r="AI127" i="13"/>
  <c r="O127" i="13"/>
  <c r="N127" i="13"/>
  <c r="K127" i="13"/>
  <c r="L127" i="13" s="1"/>
  <c r="M127" i="13"/>
  <c r="AK126" i="13"/>
  <c r="AJ126" i="13"/>
  <c r="AI126" i="13"/>
  <c r="AG126" i="13"/>
  <c r="O126" i="13"/>
  <c r="N126" i="13"/>
  <c r="M126" i="13"/>
  <c r="AK125" i="13"/>
  <c r="AJ125" i="13"/>
  <c r="AI125" i="13"/>
  <c r="O125" i="13"/>
  <c r="N125" i="13"/>
  <c r="M125" i="13"/>
  <c r="K125" i="13"/>
  <c r="L125" i="13" s="1"/>
  <c r="AK124" i="13"/>
  <c r="AJ124" i="13"/>
  <c r="AI124" i="13"/>
  <c r="O124" i="13"/>
  <c r="N124" i="13"/>
  <c r="M124" i="13"/>
  <c r="AK123" i="13"/>
  <c r="AJ123" i="13"/>
  <c r="AI123" i="13"/>
  <c r="O123" i="13"/>
  <c r="N123" i="13"/>
  <c r="M123" i="13"/>
  <c r="AK122" i="13"/>
  <c r="AJ122" i="13"/>
  <c r="AI122" i="13"/>
  <c r="O122" i="13"/>
  <c r="N122" i="13"/>
  <c r="M122" i="13"/>
  <c r="AK121" i="13"/>
  <c r="AJ121" i="13"/>
  <c r="AI121" i="13"/>
  <c r="O121" i="13"/>
  <c r="N121" i="13"/>
  <c r="M121" i="13"/>
  <c r="AK120" i="13"/>
  <c r="AJ120" i="13"/>
  <c r="AI120" i="13"/>
  <c r="O120" i="13"/>
  <c r="N120" i="13"/>
  <c r="M120" i="13"/>
  <c r="AK119" i="13"/>
  <c r="AJ119" i="13"/>
  <c r="AI119" i="13"/>
  <c r="O119" i="13"/>
  <c r="N119" i="13"/>
  <c r="M119" i="13"/>
  <c r="K119" i="13"/>
  <c r="L119" i="13" s="1"/>
  <c r="AK118" i="13"/>
  <c r="AJ118" i="13"/>
  <c r="AI118" i="13"/>
  <c r="AG118" i="13"/>
  <c r="O118" i="13"/>
  <c r="N118" i="13"/>
  <c r="M118" i="13"/>
  <c r="AK117" i="13"/>
  <c r="AJ117" i="13"/>
  <c r="AI117" i="13"/>
  <c r="O117" i="13"/>
  <c r="N117" i="13"/>
  <c r="M117" i="13"/>
  <c r="AK116" i="13"/>
  <c r="AJ116" i="13"/>
  <c r="AI116" i="13"/>
  <c r="O116" i="13"/>
  <c r="N116" i="13"/>
  <c r="M116" i="13"/>
  <c r="AK115" i="13"/>
  <c r="AJ115" i="13"/>
  <c r="AI115" i="13"/>
  <c r="O115" i="13"/>
  <c r="N115" i="13"/>
  <c r="M115" i="13"/>
  <c r="AK114" i="13"/>
  <c r="AJ114" i="13"/>
  <c r="AI114" i="13"/>
  <c r="O114" i="13"/>
  <c r="N114" i="13"/>
  <c r="M114" i="13"/>
  <c r="AK113" i="13"/>
  <c r="AJ113" i="13"/>
  <c r="AI113" i="13"/>
  <c r="O113" i="13"/>
  <c r="N113" i="13"/>
  <c r="M113" i="13"/>
  <c r="AK112" i="13"/>
  <c r="AJ112" i="13"/>
  <c r="AI112" i="13"/>
  <c r="O112" i="13"/>
  <c r="N112" i="13"/>
  <c r="K112" i="13"/>
  <c r="M112" i="13"/>
  <c r="AK111" i="13"/>
  <c r="AJ111" i="13"/>
  <c r="AI111" i="13"/>
  <c r="O111" i="13"/>
  <c r="N111" i="13"/>
  <c r="M111" i="13"/>
  <c r="AK110" i="13"/>
  <c r="AJ110" i="13"/>
  <c r="AI110" i="13"/>
  <c r="AG110" i="13"/>
  <c r="O110" i="13"/>
  <c r="N110" i="13"/>
  <c r="M110" i="13"/>
  <c r="AK109" i="13"/>
  <c r="AJ109" i="13"/>
  <c r="AI109" i="13"/>
  <c r="O109" i="13"/>
  <c r="N109" i="13"/>
  <c r="M109" i="13"/>
  <c r="K109" i="13"/>
  <c r="L109" i="13" s="1"/>
  <c r="AK108" i="13"/>
  <c r="AJ108" i="13"/>
  <c r="AI108" i="13"/>
  <c r="O108" i="13"/>
  <c r="N108" i="13"/>
  <c r="M108" i="13"/>
  <c r="AK107" i="13"/>
  <c r="AJ107" i="13"/>
  <c r="AI107" i="13"/>
  <c r="O107" i="13"/>
  <c r="N107" i="13"/>
  <c r="M107" i="13"/>
  <c r="AK106" i="13"/>
  <c r="AJ106" i="13"/>
  <c r="AI106" i="13"/>
  <c r="O106" i="13"/>
  <c r="N106" i="13"/>
  <c r="M106" i="13"/>
  <c r="K106" i="13"/>
  <c r="AK105" i="13"/>
  <c r="AJ105" i="13"/>
  <c r="AI105" i="13"/>
  <c r="O105" i="13"/>
  <c r="N105" i="13"/>
  <c r="M105" i="13"/>
  <c r="AK104" i="13"/>
  <c r="AJ104" i="13"/>
  <c r="AI104" i="13"/>
  <c r="O104" i="13"/>
  <c r="N104" i="13"/>
  <c r="M104" i="13"/>
  <c r="AK103" i="13"/>
  <c r="AJ103" i="13"/>
  <c r="AI103" i="13"/>
  <c r="O103" i="13"/>
  <c r="N103" i="13"/>
  <c r="K103" i="13"/>
  <c r="L103" i="13" s="1"/>
  <c r="M103" i="13"/>
  <c r="AK102" i="13"/>
  <c r="AJ102" i="13"/>
  <c r="AI102" i="13"/>
  <c r="AG102" i="13"/>
  <c r="O102" i="13"/>
  <c r="N102" i="13"/>
  <c r="M102" i="13"/>
  <c r="AK101" i="13"/>
  <c r="AJ101" i="13"/>
  <c r="AI101" i="13"/>
  <c r="O101" i="13"/>
  <c r="N101" i="13"/>
  <c r="M101" i="13"/>
  <c r="AK100" i="13"/>
  <c r="AJ100" i="13"/>
  <c r="AI100" i="13"/>
  <c r="O100" i="13"/>
  <c r="N100" i="13"/>
  <c r="M100" i="13"/>
  <c r="AK99" i="13"/>
  <c r="AJ99" i="13"/>
  <c r="AI99" i="13"/>
  <c r="O99" i="13"/>
  <c r="N99" i="13"/>
  <c r="M99" i="13"/>
  <c r="AK98" i="13"/>
  <c r="AJ98" i="13"/>
  <c r="AI98" i="13"/>
  <c r="O98" i="13"/>
  <c r="N98" i="13"/>
  <c r="M98" i="13"/>
  <c r="AK97" i="13"/>
  <c r="AJ97" i="13"/>
  <c r="AI97" i="13"/>
  <c r="AG97" i="13"/>
  <c r="O97" i="13"/>
  <c r="N97" i="13"/>
  <c r="M97" i="13"/>
  <c r="AK96" i="13"/>
  <c r="AJ96" i="13"/>
  <c r="AI96" i="13"/>
  <c r="O96" i="13"/>
  <c r="N96" i="13"/>
  <c r="M96" i="13"/>
  <c r="AK95" i="13"/>
  <c r="AJ95" i="13"/>
  <c r="AI95" i="13"/>
  <c r="O95" i="13"/>
  <c r="N95" i="13"/>
  <c r="M95" i="13"/>
  <c r="K95" i="13"/>
  <c r="AK94" i="13"/>
  <c r="AJ94" i="13"/>
  <c r="AI94" i="13"/>
  <c r="O94" i="13"/>
  <c r="N94" i="13"/>
  <c r="M94" i="13"/>
  <c r="AK93" i="13"/>
  <c r="AJ93" i="13"/>
  <c r="AI93" i="13"/>
  <c r="O93" i="13"/>
  <c r="N93" i="13"/>
  <c r="M93" i="13"/>
  <c r="K93" i="13"/>
  <c r="L93" i="13" s="1"/>
  <c r="AK92" i="13"/>
  <c r="AJ92" i="13"/>
  <c r="AI92" i="13"/>
  <c r="O92" i="13"/>
  <c r="N92" i="13"/>
  <c r="M92" i="13"/>
  <c r="AK91" i="13"/>
  <c r="AJ91" i="13"/>
  <c r="AI91" i="13"/>
  <c r="O91" i="13"/>
  <c r="N91" i="13"/>
  <c r="M91" i="13"/>
  <c r="K91" i="13"/>
  <c r="AK90" i="13"/>
  <c r="AJ90" i="13"/>
  <c r="AI90" i="13"/>
  <c r="O90" i="13"/>
  <c r="N90" i="13"/>
  <c r="M90" i="13"/>
  <c r="AK89" i="13"/>
  <c r="AJ89" i="13"/>
  <c r="AI89" i="13"/>
  <c r="O89" i="13"/>
  <c r="N89" i="13"/>
  <c r="M89" i="13"/>
  <c r="AK88" i="13"/>
  <c r="AJ88" i="13"/>
  <c r="AI88" i="13"/>
  <c r="AG88" i="13"/>
  <c r="O88" i="13"/>
  <c r="N88" i="13"/>
  <c r="M88" i="13"/>
  <c r="K88" i="13"/>
  <c r="AK87" i="13"/>
  <c r="AJ87" i="13"/>
  <c r="AI87" i="13"/>
  <c r="O87" i="13"/>
  <c r="N87" i="13"/>
  <c r="M87" i="13"/>
  <c r="K87" i="13"/>
  <c r="AK86" i="13"/>
  <c r="AJ86" i="13"/>
  <c r="AI86" i="13"/>
  <c r="AG86" i="13"/>
  <c r="O86" i="13"/>
  <c r="N86" i="13"/>
  <c r="M86" i="13"/>
  <c r="AK85" i="13"/>
  <c r="AJ85" i="13"/>
  <c r="AI85" i="13"/>
  <c r="O85" i="13"/>
  <c r="N85" i="13"/>
  <c r="K85" i="13"/>
  <c r="L85" i="13" s="1"/>
  <c r="M85" i="13"/>
  <c r="AK84" i="13"/>
  <c r="AJ84" i="13"/>
  <c r="AI84" i="13"/>
  <c r="O84" i="13"/>
  <c r="N84" i="13"/>
  <c r="K84" i="13"/>
  <c r="L84" i="13" s="1"/>
  <c r="M84" i="13"/>
  <c r="AK83" i="13"/>
  <c r="AJ83" i="13"/>
  <c r="AI83" i="13"/>
  <c r="AG83" i="13"/>
  <c r="O83" i="13"/>
  <c r="N83" i="13"/>
  <c r="M83" i="13"/>
  <c r="AK82" i="13"/>
  <c r="AJ82" i="13"/>
  <c r="AI82" i="13"/>
  <c r="O82" i="13"/>
  <c r="N82" i="13"/>
  <c r="M82" i="13"/>
  <c r="AK81" i="13"/>
  <c r="AJ81" i="13"/>
  <c r="AI81" i="13"/>
  <c r="O81" i="13"/>
  <c r="N81" i="13"/>
  <c r="M81" i="13"/>
  <c r="AK80" i="13"/>
  <c r="AJ80" i="13"/>
  <c r="AI80" i="13"/>
  <c r="O80" i="13"/>
  <c r="N80" i="13"/>
  <c r="M80" i="13"/>
  <c r="AK79" i="13"/>
  <c r="AJ79" i="13"/>
  <c r="AI79" i="13"/>
  <c r="O79" i="13"/>
  <c r="N79" i="13"/>
  <c r="M79" i="13"/>
  <c r="K79" i="13"/>
  <c r="AK78" i="13"/>
  <c r="AJ78" i="13"/>
  <c r="AI78" i="13"/>
  <c r="O78" i="13"/>
  <c r="N78" i="13"/>
  <c r="M78" i="13"/>
  <c r="AK77" i="13"/>
  <c r="AJ77" i="13"/>
  <c r="AI77" i="13"/>
  <c r="O77" i="13"/>
  <c r="N77" i="13"/>
  <c r="K77" i="13"/>
  <c r="M77" i="13"/>
  <c r="AK76" i="13"/>
  <c r="AJ76" i="13"/>
  <c r="AI76" i="13"/>
  <c r="O76" i="13"/>
  <c r="N76" i="13"/>
  <c r="M76" i="13"/>
  <c r="AK75" i="13"/>
  <c r="AJ75" i="13"/>
  <c r="AI75" i="13"/>
  <c r="O75" i="13"/>
  <c r="N75" i="13"/>
  <c r="M75" i="13"/>
  <c r="AK74" i="13"/>
  <c r="AJ74" i="13"/>
  <c r="AI74" i="13"/>
  <c r="O74" i="13"/>
  <c r="N74" i="13"/>
  <c r="M74" i="13"/>
  <c r="K74" i="13"/>
  <c r="L74" i="13" s="1"/>
  <c r="AK73" i="13"/>
  <c r="AJ73" i="13"/>
  <c r="AI73" i="13"/>
  <c r="O73" i="13"/>
  <c r="N73" i="13"/>
  <c r="M73" i="13"/>
  <c r="AK72" i="13"/>
  <c r="AJ72" i="13"/>
  <c r="AI72" i="13"/>
  <c r="O72" i="13"/>
  <c r="N72" i="13"/>
  <c r="M72" i="13"/>
  <c r="AK71" i="13"/>
  <c r="AJ71" i="13"/>
  <c r="AI71" i="13"/>
  <c r="O71" i="13"/>
  <c r="N71" i="13"/>
  <c r="M71" i="13"/>
  <c r="AK70" i="13"/>
  <c r="AJ70" i="13"/>
  <c r="AI70" i="13"/>
  <c r="O70" i="13"/>
  <c r="N70" i="13"/>
  <c r="M70" i="13"/>
  <c r="AK69" i="13"/>
  <c r="AJ69" i="13"/>
  <c r="AI69" i="13"/>
  <c r="O69" i="13"/>
  <c r="N69" i="13"/>
  <c r="M69" i="13"/>
  <c r="AK68" i="13"/>
  <c r="AJ68" i="13"/>
  <c r="AI68" i="13"/>
  <c r="AG68" i="13"/>
  <c r="O68" i="13"/>
  <c r="N68" i="13"/>
  <c r="M68" i="13"/>
  <c r="K68" i="13"/>
  <c r="L68" i="13" s="1"/>
  <c r="AK67" i="13"/>
  <c r="AJ67" i="13"/>
  <c r="AI67" i="13"/>
  <c r="O67" i="13"/>
  <c r="N67" i="13"/>
  <c r="M67" i="13"/>
  <c r="AK66" i="13"/>
  <c r="AJ66" i="13"/>
  <c r="AI66" i="13"/>
  <c r="O66" i="13"/>
  <c r="N66" i="13"/>
  <c r="M66" i="13"/>
  <c r="AK65" i="13"/>
  <c r="AJ65" i="13"/>
  <c r="AI65" i="13"/>
  <c r="O65" i="13"/>
  <c r="N65" i="13"/>
  <c r="M65" i="13"/>
  <c r="AK64" i="13"/>
  <c r="AJ64" i="13"/>
  <c r="AI64" i="13"/>
  <c r="O64" i="13"/>
  <c r="N64" i="13"/>
  <c r="M64" i="13"/>
  <c r="AK63" i="13"/>
  <c r="AJ63" i="13"/>
  <c r="AI63" i="13"/>
  <c r="O63" i="13"/>
  <c r="N63" i="13"/>
  <c r="M63" i="13"/>
  <c r="AK62" i="13"/>
  <c r="AJ62" i="13"/>
  <c r="AI62" i="13"/>
  <c r="O62" i="13"/>
  <c r="N62" i="13"/>
  <c r="M62" i="13"/>
  <c r="K62" i="13"/>
  <c r="AK61" i="13"/>
  <c r="AJ61" i="13"/>
  <c r="AI61" i="13"/>
  <c r="O61" i="13"/>
  <c r="N61" i="13"/>
  <c r="M61" i="13"/>
  <c r="K61" i="13"/>
  <c r="AK60" i="13"/>
  <c r="AJ60" i="13"/>
  <c r="AI60" i="13"/>
  <c r="O60" i="13"/>
  <c r="N60" i="13"/>
  <c r="K60" i="13"/>
  <c r="L60" i="13" s="1"/>
  <c r="M60" i="13"/>
  <c r="AK59" i="13"/>
  <c r="AJ59" i="13"/>
  <c r="AI59" i="13"/>
  <c r="O59" i="13"/>
  <c r="N59" i="13"/>
  <c r="M59" i="13"/>
  <c r="AK58" i="13"/>
  <c r="AJ58" i="13"/>
  <c r="AI58" i="13"/>
  <c r="K58" i="13"/>
  <c r="O58" i="13"/>
  <c r="N58" i="13"/>
  <c r="M58" i="13"/>
  <c r="AK57" i="13"/>
  <c r="AJ57" i="13"/>
  <c r="AI57" i="13"/>
  <c r="AG57" i="13"/>
  <c r="O57" i="13"/>
  <c r="N57" i="13"/>
  <c r="M57" i="13"/>
  <c r="AK56" i="13"/>
  <c r="AJ56" i="13"/>
  <c r="AI56" i="13"/>
  <c r="AG56" i="13"/>
  <c r="AH56" i="13" s="1"/>
  <c r="O56" i="13"/>
  <c r="N56" i="13"/>
  <c r="M56" i="13"/>
  <c r="AK55" i="13"/>
  <c r="AJ55" i="13"/>
  <c r="AI55" i="13"/>
  <c r="O55" i="13"/>
  <c r="N55" i="13"/>
  <c r="M55" i="13"/>
  <c r="K55" i="13"/>
  <c r="AK54" i="13"/>
  <c r="AJ54" i="13"/>
  <c r="AI54" i="13"/>
  <c r="O54" i="13"/>
  <c r="N54" i="13"/>
  <c r="M54" i="13"/>
  <c r="AK53" i="13"/>
  <c r="AJ53" i="13"/>
  <c r="AI53" i="13"/>
  <c r="AG53" i="13"/>
  <c r="O53" i="13"/>
  <c r="N53" i="13"/>
  <c r="M53" i="13"/>
  <c r="AK52" i="13"/>
  <c r="AJ52" i="13"/>
  <c r="AI52" i="13"/>
  <c r="O52" i="13"/>
  <c r="N52" i="13"/>
  <c r="K52" i="13"/>
  <c r="M52" i="13"/>
  <c r="AK51" i="13"/>
  <c r="AJ51" i="13"/>
  <c r="AI51" i="13"/>
  <c r="O51" i="13"/>
  <c r="N51" i="13"/>
  <c r="M51" i="13"/>
  <c r="AK50" i="13"/>
  <c r="AJ50" i="13"/>
  <c r="AI50" i="13"/>
  <c r="O50" i="13"/>
  <c r="N50" i="13"/>
  <c r="M50" i="13"/>
  <c r="AK49" i="13"/>
  <c r="AJ49" i="13"/>
  <c r="AI49" i="13"/>
  <c r="O49" i="13"/>
  <c r="N49" i="13"/>
  <c r="M49" i="13"/>
  <c r="AK48" i="13"/>
  <c r="AJ48" i="13"/>
  <c r="AI48" i="13"/>
  <c r="O48" i="13"/>
  <c r="N48" i="13"/>
  <c r="M48" i="13"/>
  <c r="K48" i="13"/>
  <c r="L48" i="13" s="1"/>
  <c r="AK47" i="13"/>
  <c r="AJ47" i="13"/>
  <c r="AI47" i="13"/>
  <c r="O47" i="13"/>
  <c r="N47" i="13"/>
  <c r="M47" i="13"/>
  <c r="AK46" i="13"/>
  <c r="AJ46" i="13"/>
  <c r="AI46" i="13"/>
  <c r="O46" i="13"/>
  <c r="N46" i="13"/>
  <c r="M46" i="13"/>
  <c r="K46" i="13"/>
  <c r="AK45" i="13"/>
  <c r="AJ45" i="13"/>
  <c r="AI45" i="13"/>
  <c r="O45" i="13"/>
  <c r="N45" i="13"/>
  <c r="M45" i="13"/>
  <c r="AK44" i="13"/>
  <c r="AJ44" i="13"/>
  <c r="AI44" i="13"/>
  <c r="O44" i="13"/>
  <c r="N44" i="13"/>
  <c r="K44" i="13"/>
  <c r="L44" i="13" s="1"/>
  <c r="M44" i="13"/>
  <c r="AK43" i="13"/>
  <c r="AJ43" i="13"/>
  <c r="AI43" i="13"/>
  <c r="O43" i="13"/>
  <c r="N43" i="13"/>
  <c r="M43" i="13"/>
  <c r="AK42" i="13"/>
  <c r="AJ42" i="13"/>
  <c r="AI42" i="13"/>
  <c r="O42" i="13"/>
  <c r="N42" i="13"/>
  <c r="M42" i="13"/>
  <c r="K42" i="13"/>
  <c r="L42" i="13" s="1"/>
  <c r="AK41" i="13"/>
  <c r="AJ41" i="13"/>
  <c r="AI41" i="13"/>
  <c r="O41" i="13"/>
  <c r="N41" i="13"/>
  <c r="M41" i="13"/>
  <c r="AK40" i="13"/>
  <c r="AJ40" i="13"/>
  <c r="AI40" i="13"/>
  <c r="O40" i="13"/>
  <c r="N40" i="13"/>
  <c r="M40" i="13"/>
  <c r="AK39" i="13"/>
  <c r="AJ39" i="13"/>
  <c r="AI39" i="13"/>
  <c r="O39" i="13"/>
  <c r="N39" i="13"/>
  <c r="M39" i="13"/>
  <c r="AK38" i="13"/>
  <c r="AJ38" i="13"/>
  <c r="AI38" i="13"/>
  <c r="O38" i="13"/>
  <c r="N38" i="13"/>
  <c r="M38" i="13"/>
  <c r="K38" i="13"/>
  <c r="AK37" i="13"/>
  <c r="AJ37" i="13"/>
  <c r="AI37" i="13"/>
  <c r="K37" i="13"/>
  <c r="O37" i="13"/>
  <c r="N37" i="13"/>
  <c r="M37" i="13"/>
  <c r="AK36" i="13"/>
  <c r="AJ36" i="13"/>
  <c r="AI36" i="13"/>
  <c r="O36" i="13"/>
  <c r="N36" i="13"/>
  <c r="M36" i="13"/>
  <c r="AK35" i="13"/>
  <c r="AJ35" i="13"/>
  <c r="AI35" i="13"/>
  <c r="O35" i="13"/>
  <c r="N35" i="13"/>
  <c r="M35" i="13"/>
  <c r="AK34" i="13"/>
  <c r="AJ34" i="13"/>
  <c r="AI34" i="13"/>
  <c r="O34" i="13"/>
  <c r="N34" i="13"/>
  <c r="M34" i="13"/>
  <c r="K34" i="13"/>
  <c r="L34" i="13" s="1"/>
  <c r="AK33" i="13"/>
  <c r="AJ33" i="13"/>
  <c r="AI33" i="13"/>
  <c r="O33" i="13"/>
  <c r="N33" i="13"/>
  <c r="M33" i="13"/>
  <c r="AK32" i="13"/>
  <c r="AJ32" i="13"/>
  <c r="AI32" i="13"/>
  <c r="O32" i="13"/>
  <c r="N32" i="13"/>
  <c r="M32" i="13"/>
  <c r="AK31" i="13"/>
  <c r="AJ31" i="13"/>
  <c r="AI31" i="13"/>
  <c r="O31" i="13"/>
  <c r="N31" i="13"/>
  <c r="M31" i="13"/>
  <c r="AK30" i="13"/>
  <c r="AJ30" i="13"/>
  <c r="AI30" i="13"/>
  <c r="O30" i="13"/>
  <c r="N30" i="13"/>
  <c r="M30" i="13"/>
  <c r="AK29" i="13"/>
  <c r="AJ29" i="13"/>
  <c r="AI29" i="13"/>
  <c r="O29" i="13"/>
  <c r="N29" i="13"/>
  <c r="M29" i="13"/>
  <c r="AK28" i="13"/>
  <c r="AJ28" i="13"/>
  <c r="AI28" i="13"/>
  <c r="AG28" i="13"/>
  <c r="O28" i="13"/>
  <c r="N28" i="13"/>
  <c r="M28" i="13"/>
  <c r="AK27" i="13"/>
  <c r="AJ27" i="13"/>
  <c r="AI27" i="13"/>
  <c r="O27" i="13"/>
  <c r="N27" i="13"/>
  <c r="M27" i="13"/>
  <c r="AK26" i="13"/>
  <c r="AJ26" i="13"/>
  <c r="AI26" i="13"/>
  <c r="O26" i="13"/>
  <c r="N26" i="13"/>
  <c r="M26" i="13"/>
  <c r="K26" i="13"/>
  <c r="L26" i="13" s="1"/>
  <c r="AK25" i="13"/>
  <c r="AJ25" i="13"/>
  <c r="AI25" i="13"/>
  <c r="O25" i="13"/>
  <c r="N25" i="13"/>
  <c r="M25" i="13"/>
  <c r="AK24" i="13"/>
  <c r="AJ24" i="13"/>
  <c r="AI24" i="13"/>
  <c r="K24" i="13"/>
  <c r="L24" i="13" s="1"/>
  <c r="O24" i="13"/>
  <c r="N24" i="13"/>
  <c r="M24" i="13"/>
  <c r="AK23" i="13"/>
  <c r="AJ23" i="13"/>
  <c r="AI23" i="13"/>
  <c r="AG23" i="13"/>
  <c r="O23" i="13"/>
  <c r="N23" i="13"/>
  <c r="M23" i="13"/>
  <c r="AK22" i="13"/>
  <c r="AJ22" i="13"/>
  <c r="AI22" i="13"/>
  <c r="O22" i="13"/>
  <c r="N22" i="13"/>
  <c r="M22" i="13"/>
  <c r="AK21" i="13"/>
  <c r="AJ21" i="13"/>
  <c r="AI21" i="13"/>
  <c r="O21" i="13"/>
  <c r="N21" i="13"/>
  <c r="M21" i="13"/>
  <c r="AK20" i="13"/>
  <c r="AJ20" i="13"/>
  <c r="AI20" i="13"/>
  <c r="AG20" i="13"/>
  <c r="O20" i="13"/>
  <c r="N20" i="13"/>
  <c r="M20" i="13"/>
  <c r="AK19" i="13"/>
  <c r="AJ19" i="13"/>
  <c r="AI19" i="13"/>
  <c r="AG19" i="13"/>
  <c r="O19" i="13"/>
  <c r="N19" i="13"/>
  <c r="M19" i="13"/>
  <c r="K19" i="13"/>
  <c r="L19" i="13" s="1"/>
  <c r="AK18" i="13"/>
  <c r="AJ18" i="13"/>
  <c r="AI18" i="13"/>
  <c r="AG18" i="13"/>
  <c r="O18" i="13"/>
  <c r="N18" i="13"/>
  <c r="M18" i="13"/>
  <c r="K18" i="13"/>
  <c r="L18" i="13" s="1"/>
  <c r="AK17" i="13"/>
  <c r="AJ17" i="13"/>
  <c r="AI17" i="13"/>
  <c r="O17" i="13"/>
  <c r="N17" i="13"/>
  <c r="M17" i="13"/>
  <c r="AK16" i="13"/>
  <c r="AJ16" i="13"/>
  <c r="AI16" i="13"/>
  <c r="O16" i="13"/>
  <c r="N16" i="13"/>
  <c r="M16" i="13"/>
  <c r="K16" i="13"/>
  <c r="L16" i="13" s="1"/>
  <c r="AK15" i="13"/>
  <c r="AJ15" i="13"/>
  <c r="AI15" i="13"/>
  <c r="O15" i="13"/>
  <c r="N15" i="13"/>
  <c r="M15" i="13"/>
  <c r="AK14" i="13"/>
  <c r="AJ14" i="13"/>
  <c r="AI14" i="13"/>
  <c r="O14" i="13"/>
  <c r="N14" i="13"/>
  <c r="M14" i="13"/>
  <c r="K14" i="13"/>
  <c r="L14" i="13" s="1"/>
  <c r="AK13" i="13"/>
  <c r="AJ13" i="13"/>
  <c r="AI13" i="13"/>
  <c r="O13" i="13"/>
  <c r="N13" i="13"/>
  <c r="M13" i="13"/>
  <c r="AK12" i="13"/>
  <c r="AJ12" i="13"/>
  <c r="AI12" i="13"/>
  <c r="AG12" i="13"/>
  <c r="O12" i="13"/>
  <c r="N12" i="13"/>
  <c r="M12" i="13"/>
  <c r="K12" i="13"/>
  <c r="AK11" i="13"/>
  <c r="AJ11" i="13"/>
  <c r="AI11" i="13"/>
  <c r="AG11" i="13"/>
  <c r="O11" i="13"/>
  <c r="N11" i="13"/>
  <c r="M11" i="13"/>
  <c r="AK10" i="13"/>
  <c r="AJ10" i="13"/>
  <c r="AI10" i="13"/>
  <c r="O10" i="13"/>
  <c r="N10" i="13"/>
  <c r="M10" i="13"/>
  <c r="AK9" i="13"/>
  <c r="AJ9" i="13"/>
  <c r="AI9" i="13"/>
  <c r="O9" i="13"/>
  <c r="N9" i="13"/>
  <c r="M9" i="13"/>
  <c r="AK8" i="13"/>
  <c r="AJ8" i="13"/>
  <c r="AI8" i="13"/>
  <c r="AG8" i="13"/>
  <c r="O8" i="13"/>
  <c r="N8" i="13"/>
  <c r="M8" i="13"/>
  <c r="AK7" i="13"/>
  <c r="AJ7" i="13"/>
  <c r="AI7" i="13"/>
  <c r="O7" i="13"/>
  <c r="N7" i="13"/>
  <c r="M7" i="13"/>
  <c r="AK6" i="13"/>
  <c r="AJ6" i="13"/>
  <c r="AI6" i="13"/>
  <c r="O6" i="13"/>
  <c r="N6" i="13"/>
  <c r="M6" i="13"/>
  <c r="AK5" i="13"/>
  <c r="AJ5" i="13"/>
  <c r="AI5" i="13"/>
  <c r="O5" i="13"/>
  <c r="N5" i="13"/>
  <c r="M5" i="13"/>
  <c r="AK4" i="13"/>
  <c r="AJ4" i="13"/>
  <c r="AI4" i="13"/>
  <c r="O4" i="13"/>
  <c r="N4" i="13"/>
  <c r="M4" i="13"/>
  <c r="AK3" i="13"/>
  <c r="AJ3" i="13"/>
  <c r="AI3" i="13"/>
  <c r="AG3" i="13"/>
  <c r="O3" i="13"/>
  <c r="N3" i="13"/>
  <c r="M3" i="13"/>
  <c r="AK2" i="13"/>
  <c r="AJ2" i="13"/>
  <c r="AI2" i="13"/>
  <c r="O2" i="13"/>
  <c r="N2" i="13"/>
  <c r="M2" i="13"/>
  <c r="AG120" i="13" l="1"/>
  <c r="AG181" i="13"/>
  <c r="AH181" i="13" s="1"/>
  <c r="AG188" i="13"/>
  <c r="AH188" i="13" s="1"/>
  <c r="AG210" i="13"/>
  <c r="AH210" i="13" s="1"/>
  <c r="AG2" i="13"/>
  <c r="AG10" i="13"/>
  <c r="AG73" i="13"/>
  <c r="AG133" i="13"/>
  <c r="AG187" i="13"/>
  <c r="AH187" i="13" s="1"/>
  <c r="AG205" i="13"/>
  <c r="AH205" i="13" s="1"/>
  <c r="AG111" i="13"/>
  <c r="AH111" i="13" s="1"/>
  <c r="AG127" i="13"/>
  <c r="AG143" i="13"/>
  <c r="AH143" i="13" s="1"/>
  <c r="AG154" i="13"/>
  <c r="AH154" i="13" s="1"/>
  <c r="AG185" i="13"/>
  <c r="AG52" i="13"/>
  <c r="AG178" i="13"/>
  <c r="AH178" i="13" s="1"/>
  <c r="AG6" i="13"/>
  <c r="AH6" i="13" s="1"/>
  <c r="AG31" i="13"/>
  <c r="AG33" i="13"/>
  <c r="AG34" i="13"/>
  <c r="AH34" i="13" s="1"/>
  <c r="AG50" i="13"/>
  <c r="AH50" i="13" s="1"/>
  <c r="AG81" i="13"/>
  <c r="AH81" i="13" s="1"/>
  <c r="AG109" i="13"/>
  <c r="AH109" i="13" s="1"/>
  <c r="AG177" i="13"/>
  <c r="AH177" i="13" s="1"/>
  <c r="AG191" i="13"/>
  <c r="AG213" i="13"/>
  <c r="AG41" i="13"/>
  <c r="AG66" i="13"/>
  <c r="AH66" i="13" s="1"/>
  <c r="AH198" i="13"/>
  <c r="AG207" i="13"/>
  <c r="AG211" i="13"/>
  <c r="AH211" i="13" s="1"/>
  <c r="AG65" i="13"/>
  <c r="AG93" i="13"/>
  <c r="AH93" i="13" s="1"/>
  <c r="AG103" i="13"/>
  <c r="AH103" i="13" s="1"/>
  <c r="AG180" i="13"/>
  <c r="AH180" i="13" s="1"/>
  <c r="AG74" i="13"/>
  <c r="AH74" i="13" s="1"/>
  <c r="AG101" i="13"/>
  <c r="AG136" i="13"/>
  <c r="AG156" i="13"/>
  <c r="AH156" i="13" s="1"/>
  <c r="AG26" i="13"/>
  <c r="AG38" i="13"/>
  <c r="AH38" i="13" s="1"/>
  <c r="AG179" i="13"/>
  <c r="AH179" i="13" s="1"/>
  <c r="AG128" i="13"/>
  <c r="AG142" i="13"/>
  <c r="AH142" i="13" s="1"/>
  <c r="AG153" i="13"/>
  <c r="AH153" i="13" s="1"/>
  <c r="AG84" i="13"/>
  <c r="AH84" i="13" s="1"/>
  <c r="AG5" i="13"/>
  <c r="AG15" i="13"/>
  <c r="AG44" i="13"/>
  <c r="AH44" i="13" s="1"/>
  <c r="AG49" i="13"/>
  <c r="AG105" i="13"/>
  <c r="AH105" i="13" s="1"/>
  <c r="AG182" i="13"/>
  <c r="AH182" i="13" s="1"/>
  <c r="AG199" i="13"/>
  <c r="AH18" i="13"/>
  <c r="AH23" i="13"/>
  <c r="AG119" i="13"/>
  <c r="AH119" i="13" s="1"/>
  <c r="AG30" i="13"/>
  <c r="AH30" i="13" s="1"/>
  <c r="AG138" i="13"/>
  <c r="AH138" i="13" s="1"/>
  <c r="AG48" i="13"/>
  <c r="AH48" i="13" s="1"/>
  <c r="AH57" i="13"/>
  <c r="AH135" i="13"/>
  <c r="AG64" i="13"/>
  <c r="AH64" i="13" s="1"/>
  <c r="AH206" i="13"/>
  <c r="AG14" i="13"/>
  <c r="AH14" i="13" s="1"/>
  <c r="AH118" i="13"/>
  <c r="AG125" i="13"/>
  <c r="AH125" i="13" s="1"/>
  <c r="AG148" i="13"/>
  <c r="AH148" i="13" s="1"/>
  <c r="AG186" i="13"/>
  <c r="AH186" i="13" s="1"/>
  <c r="AG197" i="13"/>
  <c r="AH197" i="13" s="1"/>
  <c r="AH102" i="13"/>
  <c r="AG174" i="13"/>
  <c r="AH174" i="13" s="1"/>
  <c r="AH214" i="13"/>
  <c r="AG82" i="13"/>
  <c r="AH82" i="13" s="1"/>
  <c r="AH110" i="13"/>
  <c r="AG117" i="13"/>
  <c r="AH117" i="13" s="1"/>
  <c r="AH140" i="13"/>
  <c r="AG161" i="13"/>
  <c r="AH161" i="13" s="1"/>
  <c r="AG183" i="13"/>
  <c r="AH183" i="13" s="1"/>
  <c r="AG184" i="13"/>
  <c r="AH184" i="13" s="1"/>
  <c r="K11" i="13"/>
  <c r="K22" i="13"/>
  <c r="K56" i="13"/>
  <c r="L56" i="13" s="1"/>
  <c r="K3" i="13"/>
  <c r="L3" i="13" s="1"/>
  <c r="K29" i="13"/>
  <c r="K114" i="13"/>
  <c r="K9" i="13"/>
  <c r="K13" i="13"/>
  <c r="L13" i="13" s="1"/>
  <c r="AG4" i="13"/>
  <c r="AH19" i="13"/>
  <c r="K30" i="13"/>
  <c r="L30" i="13" s="1"/>
  <c r="K8" i="13"/>
  <c r="L8" i="13" s="1"/>
  <c r="K10" i="13"/>
  <c r="L10" i="13" s="1"/>
  <c r="K97" i="13"/>
  <c r="K47" i="13"/>
  <c r="K2" i="13"/>
  <c r="AG13" i="13"/>
  <c r="K28" i="13"/>
  <c r="L28" i="13" s="1"/>
  <c r="K71" i="13"/>
  <c r="L71" i="13" s="1"/>
  <c r="AG7" i="13"/>
  <c r="AH7" i="13" s="1"/>
  <c r="AG62" i="13"/>
  <c r="K5" i="13"/>
  <c r="K6" i="13"/>
  <c r="L6" i="13" s="1"/>
  <c r="K20" i="13"/>
  <c r="AG29" i="13"/>
  <c r="L37" i="13"/>
  <c r="AG60" i="13"/>
  <c r="L62" i="13"/>
  <c r="L77" i="13"/>
  <c r="AG95" i="13"/>
  <c r="K99" i="13"/>
  <c r="L99" i="13" s="1"/>
  <c r="K111" i="13"/>
  <c r="K120" i="13"/>
  <c r="K152" i="13"/>
  <c r="L152" i="13" s="1"/>
  <c r="AH8" i="13"/>
  <c r="K15" i="13"/>
  <c r="AG36" i="13"/>
  <c r="AH36" i="13" s="1"/>
  <c r="AG58" i="13"/>
  <c r="AH86" i="13"/>
  <c r="AG89" i="13"/>
  <c r="K107" i="13"/>
  <c r="L107" i="13" s="1"/>
  <c r="AG134" i="13"/>
  <c r="AG193" i="13"/>
  <c r="K196" i="13"/>
  <c r="K31" i="13"/>
  <c r="L38" i="13"/>
  <c r="AG45" i="13"/>
  <c r="L55" i="13"/>
  <c r="L58" i="13"/>
  <c r="AG76" i="13"/>
  <c r="AH76" i="13" s="1"/>
  <c r="L79" i="13"/>
  <c r="K108" i="13"/>
  <c r="K121" i="13"/>
  <c r="K124" i="13"/>
  <c r="L124" i="13" s="1"/>
  <c r="L136" i="13"/>
  <c r="AG21" i="13"/>
  <c r="K82" i="13"/>
  <c r="L82" i="13" s="1"/>
  <c r="K89" i="13"/>
  <c r="L89" i="13" s="1"/>
  <c r="AH3" i="13"/>
  <c r="AH11" i="13"/>
  <c r="L12" i="13"/>
  <c r="AH12" i="13"/>
  <c r="AH28" i="13"/>
  <c r="AG37" i="13"/>
  <c r="AH37" i="13" s="1"/>
  <c r="K50" i="13"/>
  <c r="L50" i="13" s="1"/>
  <c r="L52" i="13"/>
  <c r="AH53" i="13"/>
  <c r="AG61" i="13"/>
  <c r="AH61" i="13" s="1"/>
  <c r="AH68" i="13"/>
  <c r="K76" i="13"/>
  <c r="K23" i="13"/>
  <c r="L23" i="13" s="1"/>
  <c r="AG90" i="13"/>
  <c r="AG132" i="13"/>
  <c r="AG39" i="13"/>
  <c r="AG46" i="13"/>
  <c r="L61" i="13"/>
  <c r="K66" i="13"/>
  <c r="L66" i="13" s="1"/>
  <c r="K105" i="13"/>
  <c r="L112" i="13"/>
  <c r="AH120" i="13"/>
  <c r="K64" i="13"/>
  <c r="AG71" i="13"/>
  <c r="K39" i="13"/>
  <c r="L39" i="13" s="1"/>
  <c r="AG42" i="13"/>
  <c r="AH42" i="13" s="1"/>
  <c r="K45" i="13"/>
  <c r="L45" i="13" s="1"/>
  <c r="L46" i="13"/>
  <c r="L87" i="13"/>
  <c r="K90" i="13"/>
  <c r="AG121" i="13"/>
  <c r="K129" i="13"/>
  <c r="L129" i="13" s="1"/>
  <c r="K147" i="13"/>
  <c r="L147" i="13" s="1"/>
  <c r="K158" i="13"/>
  <c r="K36" i="13"/>
  <c r="K81" i="13"/>
  <c r="L81" i="13" s="1"/>
  <c r="L130" i="13"/>
  <c r="AG16" i="13"/>
  <c r="AH16" i="13" s="1"/>
  <c r="AH20" i="13"/>
  <c r="AG22" i="13"/>
  <c r="AH22" i="13" s="1"/>
  <c r="AG47" i="13"/>
  <c r="K49" i="13"/>
  <c r="L49" i="13" s="1"/>
  <c r="K53" i="13"/>
  <c r="L53" i="13" s="1"/>
  <c r="AG55" i="13"/>
  <c r="AG79" i="13"/>
  <c r="AH83" i="13"/>
  <c r="AG85" i="13"/>
  <c r="AH88" i="13"/>
  <c r="AG129" i="13"/>
  <c r="AH144" i="13"/>
  <c r="K33" i="13"/>
  <c r="K73" i="13"/>
  <c r="L88" i="13"/>
  <c r="L91" i="13"/>
  <c r="K92" i="13"/>
  <c r="L92" i="13" s="1"/>
  <c r="L95" i="13"/>
  <c r="K98" i="13"/>
  <c r="L98" i="13" s="1"/>
  <c r="K183" i="13"/>
  <c r="L183" i="13" s="1"/>
  <c r="K57" i="13"/>
  <c r="AG80" i="13"/>
  <c r="K100" i="13"/>
  <c r="L135" i="13"/>
  <c r="L153" i="13"/>
  <c r="L181" i="13"/>
  <c r="K210" i="13"/>
  <c r="AG218" i="13"/>
  <c r="L128" i="13"/>
  <c r="K151" i="13"/>
  <c r="K203" i="13"/>
  <c r="L203" i="13" s="1"/>
  <c r="K207" i="13"/>
  <c r="AG208" i="13"/>
  <c r="AH216" i="13"/>
  <c r="K41" i="13"/>
  <c r="L41" i="13" s="1"/>
  <c r="AG87" i="13"/>
  <c r="AG91" i="13"/>
  <c r="AG94" i="13"/>
  <c r="K101" i="13"/>
  <c r="L101" i="13" s="1"/>
  <c r="L106" i="13"/>
  <c r="AG108" i="13"/>
  <c r="AH108" i="13" s="1"/>
  <c r="AH126" i="13"/>
  <c r="AG151" i="13"/>
  <c r="AG159" i="13"/>
  <c r="AG167" i="13"/>
  <c r="K65" i="13"/>
  <c r="AG92" i="13"/>
  <c r="AG98" i="13"/>
  <c r="AG114" i="13"/>
  <c r="K117" i="13"/>
  <c r="L117" i="13" s="1"/>
  <c r="K146" i="13"/>
  <c r="L167" i="13"/>
  <c r="AH150" i="13"/>
  <c r="L154" i="13"/>
  <c r="L191" i="13"/>
  <c r="AG201" i="13"/>
  <c r="K204" i="13"/>
  <c r="L177" i="13"/>
  <c r="L197" i="13"/>
  <c r="AH202" i="13"/>
  <c r="K216" i="13"/>
  <c r="AG99" i="13"/>
  <c r="AG116" i="13"/>
  <c r="K132" i="13"/>
  <c r="K150" i="13"/>
  <c r="K159" i="13"/>
  <c r="L159" i="13" s="1"/>
  <c r="L169" i="13"/>
  <c r="AG169" i="13"/>
  <c r="AH169" i="13" s="1"/>
  <c r="AG170" i="13"/>
  <c r="K187" i="13"/>
  <c r="L187" i="13" s="1"/>
  <c r="AH190" i="13"/>
  <c r="AG195" i="13"/>
  <c r="AG106" i="13"/>
  <c r="AG123" i="13"/>
  <c r="L144" i="13"/>
  <c r="AG145" i="13"/>
  <c r="AG152" i="13"/>
  <c r="K156" i="13"/>
  <c r="L156" i="13" s="1"/>
  <c r="AG165" i="13"/>
  <c r="AH165" i="13" s="1"/>
  <c r="AG175" i="13"/>
  <c r="AH175" i="13" s="1"/>
  <c r="K201" i="13"/>
  <c r="L201" i="13" s="1"/>
  <c r="AG203" i="13"/>
  <c r="AH203" i="13" s="1"/>
  <c r="L209" i="13"/>
  <c r="AG212" i="13"/>
  <c r="K214" i="13"/>
  <c r="L214" i="13" s="1"/>
  <c r="AH217" i="13"/>
  <c r="AG100" i="13"/>
  <c r="K116" i="13"/>
  <c r="L116" i="13" s="1"/>
  <c r="AG130" i="13"/>
  <c r="AG146" i="13"/>
  <c r="L175" i="13"/>
  <c r="K180" i="13"/>
  <c r="AH97" i="13"/>
  <c r="AG107" i="13"/>
  <c r="AG124" i="13"/>
  <c r="AH137" i="13"/>
  <c r="K145" i="13"/>
  <c r="AG158" i="13"/>
  <c r="AH158" i="13" s="1"/>
  <c r="K165" i="13"/>
  <c r="K206" i="13"/>
  <c r="L206" i="13" s="1"/>
  <c r="AG173" i="13"/>
  <c r="AH173" i="13" s="1"/>
  <c r="K188" i="13"/>
  <c r="L188" i="13" s="1"/>
  <c r="K195" i="13"/>
  <c r="L195" i="13" s="1"/>
  <c r="K205" i="13"/>
  <c r="L217" i="13"/>
  <c r="L219" i="13"/>
  <c r="L140" i="13"/>
  <c r="L141" i="13"/>
  <c r="AH157" i="13"/>
  <c r="L173" i="13"/>
  <c r="K179" i="13"/>
  <c r="AH196" i="13"/>
  <c r="AG200" i="13"/>
  <c r="K202" i="13"/>
  <c r="AH215" i="13"/>
  <c r="K184" i="13"/>
  <c r="L184" i="13" s="1"/>
  <c r="K190" i="13"/>
  <c r="L190" i="13" s="1"/>
  <c r="AH209" i="13"/>
  <c r="K213" i="13"/>
  <c r="L176" i="13"/>
  <c r="AG176" i="13"/>
  <c r="AH176" i="13" s="1"/>
  <c r="L189" i="13"/>
  <c r="AG189" i="13"/>
  <c r="AH189" i="13" s="1"/>
  <c r="AG194" i="13"/>
  <c r="K199" i="13"/>
  <c r="L199" i="13" s="1"/>
  <c r="L211" i="13"/>
  <c r="K212" i="13"/>
  <c r="L212" i="13" s="1"/>
  <c r="AG163" i="13"/>
  <c r="AH163" i="13" s="1"/>
  <c r="AG171" i="13"/>
  <c r="AH171" i="13" s="1"/>
  <c r="L194" i="13"/>
  <c r="AH204" i="13"/>
  <c r="AG219" i="13"/>
  <c r="AH219" i="13" s="1"/>
  <c r="AH13" i="13" l="1"/>
  <c r="AH207" i="13"/>
  <c r="AH21" i="13"/>
  <c r="AH193" i="13"/>
  <c r="AH4" i="13"/>
  <c r="AH73" i="13"/>
  <c r="AH107" i="13"/>
  <c r="AH46" i="13"/>
  <c r="AH134" i="13"/>
  <c r="AH10" i="13"/>
  <c r="AH100" i="13"/>
  <c r="AH152" i="13"/>
  <c r="AH98" i="13"/>
  <c r="AH87" i="13"/>
  <c r="AH49" i="13"/>
  <c r="AH212" i="13"/>
  <c r="AH191" i="13"/>
  <c r="AH92" i="13"/>
  <c r="AH199" i="13"/>
  <c r="AH136" i="13"/>
  <c r="AH132" i="13"/>
  <c r="AH116" i="13"/>
  <c r="AH39" i="13"/>
  <c r="AH15" i="13"/>
  <c r="AH101" i="13"/>
  <c r="AH201" i="13"/>
  <c r="AH218" i="13"/>
  <c r="AH90" i="13"/>
  <c r="AH62" i="13"/>
  <c r="AG24" i="13"/>
  <c r="AH24" i="13" s="1"/>
  <c r="AH41" i="13"/>
  <c r="AH52" i="13"/>
  <c r="AH127" i="13"/>
  <c r="AH2" i="13"/>
  <c r="AH146" i="13"/>
  <c r="AH99" i="13"/>
  <c r="AH91" i="13"/>
  <c r="AH80" i="13"/>
  <c r="AH71" i="13"/>
  <c r="AH45" i="13"/>
  <c r="AH5" i="13"/>
  <c r="AH128" i="13"/>
  <c r="AH26" i="13"/>
  <c r="AH65" i="13"/>
  <c r="AH213" i="13"/>
  <c r="AH33" i="13"/>
  <c r="AH31" i="13"/>
  <c r="AH185" i="13"/>
  <c r="AH133" i="13"/>
  <c r="K78" i="13"/>
  <c r="L78" i="13" s="1"/>
  <c r="K54" i="13"/>
  <c r="AG77" i="13"/>
  <c r="AH77" i="13" s="1"/>
  <c r="AG17" i="13"/>
  <c r="K149" i="13"/>
  <c r="AH114" i="13"/>
  <c r="L100" i="13"/>
  <c r="L33" i="13"/>
  <c r="AH85" i="13"/>
  <c r="K63" i="13"/>
  <c r="K21" i="13"/>
  <c r="K51" i="13"/>
  <c r="L51" i="13" s="1"/>
  <c r="L108" i="13"/>
  <c r="L196" i="13"/>
  <c r="K43" i="13"/>
  <c r="L43" i="13" s="1"/>
  <c r="L15" i="13"/>
  <c r="L111" i="13"/>
  <c r="L5" i="13"/>
  <c r="L47" i="13"/>
  <c r="AH194" i="13"/>
  <c r="L202" i="13"/>
  <c r="K157" i="13"/>
  <c r="K118" i="13"/>
  <c r="L118" i="13" s="1"/>
  <c r="AG149" i="13"/>
  <c r="AH123" i="13"/>
  <c r="AG166" i="13"/>
  <c r="AH166" i="13" s="1"/>
  <c r="AH151" i="13"/>
  <c r="K59" i="13"/>
  <c r="AH208" i="13"/>
  <c r="L151" i="13"/>
  <c r="AG63" i="13"/>
  <c r="AH47" i="13"/>
  <c r="AH121" i="13"/>
  <c r="AG27" i="13"/>
  <c r="AH27" i="13" s="1"/>
  <c r="L105" i="13"/>
  <c r="L76" i="13"/>
  <c r="AG51" i="13"/>
  <c r="AH51" i="13" s="1"/>
  <c r="K131" i="13"/>
  <c r="AH89" i="13"/>
  <c r="AG43" i="13"/>
  <c r="AG9" i="13"/>
  <c r="AH29" i="13"/>
  <c r="L9" i="13"/>
  <c r="L22" i="13"/>
  <c r="L213" i="13"/>
  <c r="K126" i="13"/>
  <c r="L126" i="13" s="1"/>
  <c r="AG112" i="13"/>
  <c r="L132" i="13"/>
  <c r="AG59" i="13"/>
  <c r="K27" i="13"/>
  <c r="K72" i="13"/>
  <c r="L72" i="13" s="1"/>
  <c r="K32" i="13"/>
  <c r="K170" i="13"/>
  <c r="L170" i="13" s="1"/>
  <c r="AH200" i="13"/>
  <c r="AG141" i="13"/>
  <c r="K102" i="13"/>
  <c r="L102" i="13" s="1"/>
  <c r="L145" i="13"/>
  <c r="AH130" i="13"/>
  <c r="AH106" i="13"/>
  <c r="AG164" i="13"/>
  <c r="AH164" i="13" s="1"/>
  <c r="L204" i="13"/>
  <c r="L146" i="13"/>
  <c r="K168" i="13"/>
  <c r="L168" i="13" s="1"/>
  <c r="AH94" i="13"/>
  <c r="L207" i="13"/>
  <c r="K75" i="13"/>
  <c r="L75" i="13" s="1"/>
  <c r="AH129" i="13"/>
  <c r="AH79" i="13"/>
  <c r="AH55" i="13"/>
  <c r="K40" i="13"/>
  <c r="L40" i="13" s="1"/>
  <c r="L158" i="13"/>
  <c r="L90" i="13"/>
  <c r="K155" i="13"/>
  <c r="L155" i="13" s="1"/>
  <c r="K69" i="13"/>
  <c r="L69" i="13" s="1"/>
  <c r="K7" i="13"/>
  <c r="L7" i="13" s="1"/>
  <c r="AG72" i="13"/>
  <c r="AH72" i="13" s="1"/>
  <c r="AG32" i="13"/>
  <c r="L31" i="13"/>
  <c r="AG96" i="13"/>
  <c r="AH60" i="13"/>
  <c r="L20" i="13"/>
  <c r="L97" i="13"/>
  <c r="L114" i="13"/>
  <c r="K134" i="13"/>
  <c r="L134" i="13" s="1"/>
  <c r="K104" i="13"/>
  <c r="L104" i="13" s="1"/>
  <c r="K160" i="13"/>
  <c r="K35" i="13"/>
  <c r="L35" i="13" s="1"/>
  <c r="L205" i="13"/>
  <c r="K166" i="13"/>
  <c r="K80" i="13"/>
  <c r="AG35" i="13"/>
  <c r="AG155" i="13"/>
  <c r="K162" i="13"/>
  <c r="L162" i="13" s="1"/>
  <c r="K94" i="13"/>
  <c r="L94" i="13" s="1"/>
  <c r="K83" i="13"/>
  <c r="AH170" i="13"/>
  <c r="AH167" i="13"/>
  <c r="AG113" i="13"/>
  <c r="AG75" i="13"/>
  <c r="K70" i="13"/>
  <c r="L70" i="13" s="1"/>
  <c r="AG40" i="13"/>
  <c r="AG122" i="13"/>
  <c r="K25" i="13"/>
  <c r="AH58" i="13"/>
  <c r="K96" i="13"/>
  <c r="L11" i="13"/>
  <c r="L165" i="13"/>
  <c r="K110" i="13"/>
  <c r="L110" i="13" s="1"/>
  <c r="K86" i="13"/>
  <c r="AG69" i="13"/>
  <c r="AH69" i="13" s="1"/>
  <c r="K172" i="13"/>
  <c r="K115" i="13"/>
  <c r="K113" i="13"/>
  <c r="AG70" i="13"/>
  <c r="K122" i="13"/>
  <c r="AG25" i="13"/>
  <c r="AH25" i="13" s="1"/>
  <c r="K123" i="13"/>
  <c r="AG67" i="13"/>
  <c r="L210" i="13"/>
  <c r="AG54" i="13"/>
  <c r="K164" i="13"/>
  <c r="L164" i="13" s="1"/>
  <c r="AG168" i="13"/>
  <c r="AH168" i="13" s="1"/>
  <c r="AG131" i="13"/>
  <c r="K174" i="13"/>
  <c r="L174" i="13" s="1"/>
  <c r="L179" i="13"/>
  <c r="K138" i="13"/>
  <c r="L138" i="13" s="1"/>
  <c r="AG172" i="13"/>
  <c r="AH172" i="13" s="1"/>
  <c r="AH124" i="13"/>
  <c r="L180" i="13"/>
  <c r="AH145" i="13"/>
  <c r="AH195" i="13"/>
  <c r="L150" i="13"/>
  <c r="L216" i="13"/>
  <c r="AG115" i="13"/>
  <c r="L65" i="13"/>
  <c r="AH159" i="13"/>
  <c r="AG104" i="13"/>
  <c r="AG160" i="13"/>
  <c r="AH160" i="13" s="1"/>
  <c r="L57" i="13"/>
  <c r="L73" i="13"/>
  <c r="K67" i="13"/>
  <c r="L36" i="13"/>
  <c r="AG78" i="13"/>
  <c r="L64" i="13"/>
  <c r="K17" i="13"/>
  <c r="L121" i="13"/>
  <c r="K4" i="13"/>
  <c r="L120" i="13"/>
  <c r="AH95" i="13"/>
  <c r="L2" i="13"/>
  <c r="L29" i="13"/>
  <c r="AH43" i="13" l="1"/>
  <c r="AH54" i="13"/>
  <c r="AH67" i="13"/>
  <c r="AH35" i="13"/>
  <c r="AH131" i="13"/>
  <c r="AH122" i="13"/>
  <c r="L80" i="13"/>
  <c r="AH63" i="13"/>
  <c r="L122" i="13"/>
  <c r="AH141" i="13"/>
  <c r="AH78" i="13"/>
  <c r="AH115" i="13"/>
  <c r="AH70" i="13"/>
  <c r="L96" i="13"/>
  <c r="AH96" i="13"/>
  <c r="AH75" i="13"/>
  <c r="AH113" i="13"/>
  <c r="L166" i="13"/>
  <c r="L27" i="13"/>
  <c r="AH9" i="13"/>
  <c r="L21" i="13"/>
  <c r="AH112" i="13"/>
  <c r="L63" i="13"/>
  <c r="L4" i="13"/>
  <c r="L123" i="13"/>
  <c r="L113" i="13"/>
  <c r="L86" i="13"/>
  <c r="AH40" i="13"/>
  <c r="AH155" i="13"/>
  <c r="AH59" i="13"/>
  <c r="L131" i="13"/>
  <c r="L59" i="13"/>
  <c r="AH149" i="13"/>
  <c r="L54" i="13"/>
  <c r="L160" i="13"/>
  <c r="L157" i="13"/>
  <c r="L149" i="13"/>
  <c r="L172" i="13"/>
  <c r="AH17" i="13"/>
  <c r="L17" i="13"/>
  <c r="L67" i="13"/>
  <c r="AH104" i="13"/>
  <c r="L115" i="13"/>
  <c r="L25" i="13"/>
  <c r="L83" i="13"/>
  <c r="AH32" i="13"/>
  <c r="L32" i="13"/>
</calcChain>
</file>

<file path=xl/sharedStrings.xml><?xml version="1.0" encoding="utf-8"?>
<sst xmlns="http://schemas.openxmlformats.org/spreadsheetml/2006/main" count="3276" uniqueCount="1092">
  <si>
    <t>Make, Model and type</t>
  </si>
  <si>
    <t>RESOlution-LR ArF excimer laser</t>
  </si>
  <si>
    <t>Ablation cell type</t>
  </si>
  <si>
    <t>Large format S155, 2 volume cell (Laurin Technic)</t>
  </si>
  <si>
    <t>Laser wavelength</t>
  </si>
  <si>
    <t>193 nm</t>
  </si>
  <si>
    <t>Pulse width</t>
  </si>
  <si>
    <t>20 ns</t>
  </si>
  <si>
    <t>Ablation duration</t>
  </si>
  <si>
    <t>Background duration</t>
  </si>
  <si>
    <t>30 s</t>
  </si>
  <si>
    <t>Sampling mode</t>
  </si>
  <si>
    <t>Carrier gas</t>
  </si>
  <si>
    <r>
      <t>100% He in the cell, Ar mixed in funnel immediately after ablation, N</t>
    </r>
    <r>
      <rPr>
        <vertAlign val="subscript"/>
        <sz val="12"/>
        <color indexed="8"/>
        <rFont val="Calibri"/>
        <family val="2"/>
      </rPr>
      <t>2</t>
    </r>
    <r>
      <rPr>
        <sz val="12"/>
        <color indexed="8"/>
        <rFont val="Calibri"/>
        <family val="2"/>
      </rPr>
      <t xml:space="preserve"> added using a Y-piece 50% along the sample transport line to the torch.</t>
    </r>
  </si>
  <si>
    <t>Signal smoothing device</t>
  </si>
  <si>
    <r>
      <t>1.0 l min</t>
    </r>
    <r>
      <rPr>
        <vertAlign val="superscript"/>
        <sz val="12"/>
        <color indexed="8"/>
        <rFont val="Calibri"/>
        <family val="2"/>
      </rPr>
      <t>-1</t>
    </r>
  </si>
  <si>
    <t>He flow rate</t>
  </si>
  <si>
    <r>
      <t>0.38 l min</t>
    </r>
    <r>
      <rPr>
        <vertAlign val="superscript"/>
        <sz val="12"/>
        <color indexed="8"/>
        <rFont val="Calibri"/>
        <family val="2"/>
      </rPr>
      <t>-1</t>
    </r>
  </si>
  <si>
    <r>
      <t>N</t>
    </r>
    <r>
      <rPr>
        <vertAlign val="subscript"/>
        <sz val="12"/>
        <color indexed="8"/>
        <rFont val="Calibri"/>
        <family val="2"/>
      </rPr>
      <t>2</t>
    </r>
    <r>
      <rPr>
        <sz val="12"/>
        <color indexed="8"/>
        <rFont val="Calibri"/>
        <family val="2"/>
      </rPr>
      <t xml:space="preserve"> flow rate</t>
    </r>
  </si>
  <si>
    <t>Agilent 8900x ICP-MS/MS</t>
  </si>
  <si>
    <t>Sample introduction</t>
  </si>
  <si>
    <t>Ablation aerosol</t>
  </si>
  <si>
    <t>RF power</t>
  </si>
  <si>
    <t>1350 W</t>
  </si>
  <si>
    <t>Torch Depth</t>
  </si>
  <si>
    <t>4.5 mm</t>
  </si>
  <si>
    <t>Detection system</t>
  </si>
  <si>
    <t>pulse - analog electron multiplier</t>
  </si>
  <si>
    <t>Pulse limit</t>
  </si>
  <si>
    <t>Extract 1</t>
  </si>
  <si>
    <t>Extract 2</t>
  </si>
  <si>
    <t>Omega Bias</t>
  </si>
  <si>
    <t>Omega Lens</t>
  </si>
  <si>
    <t>Q1 entrance</t>
  </si>
  <si>
    <t>Q1 exit</t>
  </si>
  <si>
    <t>Cell focus</t>
  </si>
  <si>
    <t>Cell Entrance</t>
  </si>
  <si>
    <t>Cell Exit</t>
  </si>
  <si>
    <t>Deflect</t>
  </si>
  <si>
    <t>Plate Bias</t>
  </si>
  <si>
    <t>Q1 bias</t>
  </si>
  <si>
    <t>Q1 Prefilter Bias</t>
  </si>
  <si>
    <t>Q1 Postfilter Bias</t>
  </si>
  <si>
    <t>Reaction gas</t>
  </si>
  <si>
    <t>Octopole RF power</t>
  </si>
  <si>
    <t>Octopole bias</t>
  </si>
  <si>
    <t>Axial acceleration</t>
  </si>
  <si>
    <t>Energy Discrimination</t>
  </si>
  <si>
    <t>Masses measured with dwell times in brackets (ms)</t>
  </si>
  <si>
    <t>Calibration strategy</t>
  </si>
  <si>
    <t>Uncertainty level and propagation</t>
  </si>
  <si>
    <t>Laboratory name:</t>
  </si>
  <si>
    <t>Sample type/mineral:</t>
  </si>
  <si>
    <t>Sample preparation:</t>
  </si>
  <si>
    <t>Data processing</t>
  </si>
  <si>
    <t>single crystals, mounted in 1-inch resin pucks and polished.</t>
  </si>
  <si>
    <t>40 s</t>
  </si>
  <si>
    <t>Laser ablation system</t>
  </si>
  <si>
    <t>ICP-MS instrument</t>
  </si>
  <si>
    <t>Session dependant variables</t>
  </si>
  <si>
    <t>Spot ablation</t>
  </si>
  <si>
    <t>Sweep time (s)</t>
  </si>
  <si>
    <t>circle</t>
  </si>
  <si>
    <t>Rho</t>
  </si>
  <si>
    <t>squid</t>
  </si>
  <si>
    <t>Lens parameters (in V)</t>
  </si>
  <si>
    <r>
      <t>N</t>
    </r>
    <r>
      <rPr>
        <vertAlign val="subscript"/>
        <sz val="12"/>
        <color rgb="FF000000"/>
        <rFont val="Calibri"/>
        <family val="2"/>
      </rPr>
      <t>2</t>
    </r>
    <r>
      <rPr>
        <sz val="12"/>
        <color indexed="8"/>
        <rFont val="Calibri"/>
        <family val="2"/>
      </rPr>
      <t>O mixed with H</t>
    </r>
    <r>
      <rPr>
        <vertAlign val="subscript"/>
        <sz val="12"/>
        <color rgb="FF000000"/>
        <rFont val="Calibri"/>
        <family val="2"/>
      </rPr>
      <t>2</t>
    </r>
  </si>
  <si>
    <r>
      <t>10 ml min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 xml:space="preserve"> H</t>
    </r>
    <r>
      <rPr>
        <vertAlign val="subscript"/>
        <sz val="12"/>
        <color theme="1"/>
        <rFont val="Calibri"/>
        <family val="2"/>
        <scheme val="minor"/>
      </rPr>
      <t>2</t>
    </r>
  </si>
  <si>
    <t>0</t>
  </si>
  <si>
    <t>180</t>
  </si>
  <si>
    <t>-5</t>
  </si>
  <si>
    <t>2</t>
  </si>
  <si>
    <t>Wait time offset (in ms)</t>
  </si>
  <si>
    <t xml:space="preserve">Ar flow rate </t>
  </si>
  <si>
    <t>SF6 only</t>
  </si>
  <si>
    <t>SF6 + H2</t>
  </si>
  <si>
    <t>N2O + low H2</t>
  </si>
  <si>
    <t>N2O + high H2</t>
  </si>
  <si>
    <t>Laser beam shape</t>
  </si>
  <si>
    <t>Laser beam size</t>
  </si>
  <si>
    <t>100 µm</t>
  </si>
  <si>
    <t>Repetition rate</t>
  </si>
  <si>
    <t>Laser Fluence</t>
  </si>
  <si>
    <t>5 Hz</t>
  </si>
  <si>
    <t>Mass flow controller 3</t>
  </si>
  <si>
    <t>Mass flow controller 4</t>
  </si>
  <si>
    <t>Mass flow controller 1 (He)</t>
  </si>
  <si>
    <t>Mass flow controller 2 (H2)</t>
  </si>
  <si>
    <r>
      <t>2 ml min</t>
    </r>
    <r>
      <rPr>
        <vertAlign val="superscript"/>
        <sz val="12"/>
        <rFont val="Calibri"/>
        <family val="2"/>
        <scheme val="minor"/>
      </rPr>
      <t>-1</t>
    </r>
    <r>
      <rPr>
        <sz val="12"/>
        <rFont val="Calibri"/>
        <family val="2"/>
        <scheme val="minor"/>
      </rPr>
      <t xml:space="preserve"> H</t>
    </r>
    <r>
      <rPr>
        <vertAlign val="subscript"/>
        <sz val="12"/>
        <rFont val="Calibri"/>
        <family val="2"/>
        <scheme val="minor"/>
      </rPr>
      <t>2</t>
    </r>
  </si>
  <si>
    <t>P/A threshold for Ca | Rb</t>
  </si>
  <si>
    <t xml:space="preserve">LADR (Norris and Danyushevsky, 2018). Matrix matched age correction in Excel. Age and uncertainty calculations using IsoplotR (Vermeesch, 2018). </t>
  </si>
  <si>
    <t>Isotopic ratio uncertainties and age uncertainties are quoted at 2SE. Error propagation is handled via the in-built algoritms in LADR + added decay constant uncertainties + uncertainty of matrix age correction + estimated long term reproducibility</t>
  </si>
  <si>
    <r>
      <t>7 ml min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 xml:space="preserve"> H</t>
    </r>
    <r>
      <rPr>
        <vertAlign val="subscript"/>
        <sz val="12"/>
        <color theme="1"/>
        <rFont val="Calibri"/>
        <family val="2"/>
        <scheme val="minor"/>
      </rPr>
      <t>2</t>
    </r>
  </si>
  <si>
    <t>-9</t>
  </si>
  <si>
    <t>Adelaide Microscopy, University of Adelaide</t>
  </si>
  <si>
    <t>Measured Analytes</t>
  </si>
  <si>
    <t>AL#</t>
  </si>
  <si>
    <t>Sample</t>
  </si>
  <si>
    <t>Comment</t>
  </si>
  <si>
    <t>RAW</t>
  </si>
  <si>
    <t>44Ca-&gt;63/40Ca-&gt;59</t>
  </si>
  <si>
    <t>39K/40Ca-&gt;59</t>
  </si>
  <si>
    <t>rho</t>
  </si>
  <si>
    <t>to MDC</t>
  </si>
  <si>
    <t>85Rb/87Sr-&gt;106</t>
  </si>
  <si>
    <t>86Sr-&gt;105/87Sr-&gt;106</t>
  </si>
  <si>
    <t>Bohus1_Kspar_H2 - 01</t>
  </si>
  <si>
    <t/>
  </si>
  <si>
    <t>Bohus1_Kspar_H2 - 02</t>
  </si>
  <si>
    <t>Bohus1_Kspar_H2 - 03</t>
  </si>
  <si>
    <t>Bohus1_Kspar_H2 - 04</t>
  </si>
  <si>
    <t>Bohus1_Kspar_H2 - 05</t>
  </si>
  <si>
    <t>Bohus1_Kspar_H2 - 06</t>
  </si>
  <si>
    <t>Bohus1_Kspar_H2 - 07</t>
  </si>
  <si>
    <t>Bohus1_Kspar_H2 - 08</t>
  </si>
  <si>
    <t>Bohus1_Kspar_H2 - 09</t>
  </si>
  <si>
    <t>Bohus1_Kspar_H2 - 10</t>
  </si>
  <si>
    <t>Bohus1_Kspar_H2 - 11</t>
  </si>
  <si>
    <t>Bohus1_Kspar_H2 - 12</t>
  </si>
  <si>
    <t>Bohus1_Kspar_H2 - 13</t>
  </si>
  <si>
    <t>Bohus1_Kspar_H2 - 14</t>
  </si>
  <si>
    <t>Bohus1_Kspar_H2 - 15</t>
  </si>
  <si>
    <t>Bohus1_Kspar_H2 - 16</t>
  </si>
  <si>
    <t>Bohus1_Kspar_H2 - 17</t>
  </si>
  <si>
    <t>Bohus1_Kspar_H2 - 18</t>
  </si>
  <si>
    <t>Bohus1_Kspar_H2 - 19</t>
  </si>
  <si>
    <t>Bohus1_Kspar_H2 - 20</t>
  </si>
  <si>
    <t>Bohus1_Kspar_H2 - 21</t>
  </si>
  <si>
    <t>Bohus1_Kspar_H2 - 22</t>
  </si>
  <si>
    <t>Bohus1_Kspar_H2 - 23</t>
  </si>
  <si>
    <t>x</t>
  </si>
  <si>
    <t>Bohus1_Kspar_H2 - 24</t>
  </si>
  <si>
    <t>Bohus1_Kspar_H2 - 25</t>
  </si>
  <si>
    <t>Bohus1_Kspar_H2 - 26</t>
  </si>
  <si>
    <t>Bohus1_Kspar_H2 - 27</t>
  </si>
  <si>
    <t>Bohus1_Kspar_H2 - 28</t>
  </si>
  <si>
    <t>X</t>
  </si>
  <si>
    <t>Bohus1_Kspar_H2 - 29</t>
  </si>
  <si>
    <t>Bohus1_Kspar_H2 - 30</t>
  </si>
  <si>
    <t>FKN3_Kspar_H2 - 01</t>
  </si>
  <si>
    <t>FKN3_Kspar_H2 - 02</t>
  </si>
  <si>
    <t>FKN3_Kspar_H2 - 03</t>
  </si>
  <si>
    <t>FKN3_Kspar_H2 - 04</t>
  </si>
  <si>
    <t>FKN3_Kspar_H2 - 05</t>
  </si>
  <si>
    <t>FKN3_Kspar_H2 - 06</t>
  </si>
  <si>
    <t>FKN3_Kspar_H2 - 07</t>
  </si>
  <si>
    <t>Ca analog</t>
  </si>
  <si>
    <t>FKN3_Kspar_H2 - 08</t>
  </si>
  <si>
    <t>FKN3_Kspar_H2 - 09</t>
  </si>
  <si>
    <t>FKN3_Kspar_H2 - 10</t>
  </si>
  <si>
    <t>FKN3_Kspar_H2 - 11</t>
  </si>
  <si>
    <t>FKN3_Kspar_H2 - 12</t>
  </si>
  <si>
    <t>FKN3_Kspar_H2 - 13</t>
  </si>
  <si>
    <t>FKN3_Kspar_H2 - 14</t>
  </si>
  <si>
    <t>FKN3_Kspar_H2 - 15</t>
  </si>
  <si>
    <t>FKN3_Kspar_H2 - 16</t>
  </si>
  <si>
    <t>FKN3_Kspar_H2 - 17</t>
  </si>
  <si>
    <t>FKN3_Kspar_H2 - 18</t>
  </si>
  <si>
    <t>FKN3_Kspar_H2 - 19</t>
  </si>
  <si>
    <t>FKN3_Kspar_H2 - 20</t>
  </si>
  <si>
    <t>FKN3_Kspar_H2 - 21</t>
  </si>
  <si>
    <t>FKN3_Kspar_H2 - 22</t>
  </si>
  <si>
    <t>FKN3_Kspar_H2 - 23</t>
  </si>
  <si>
    <t>FKN3_Kspar_H2 - 24</t>
  </si>
  <si>
    <t>FKN3_Kspar_H2 - 25</t>
  </si>
  <si>
    <t>FKN3_Kspar_H2 - 26</t>
  </si>
  <si>
    <t>FKN3_Kspar_H2 - 27</t>
  </si>
  <si>
    <t>FKN3_Kspar_H2 - 28</t>
  </si>
  <si>
    <t>FKN3_Kspar_H2 - 29</t>
  </si>
  <si>
    <t>FKN3_Kspar_H2 - 30</t>
  </si>
  <si>
    <t>Hogbso_H2 - 01</t>
  </si>
  <si>
    <t>Hogbso_H2 - 02</t>
  </si>
  <si>
    <t>Hogbso_H2 - 03</t>
  </si>
  <si>
    <t>Hogbso_H2 - 04</t>
  </si>
  <si>
    <t>Hogbso_H2 - 05</t>
  </si>
  <si>
    <t>Hogbso_H2 - 06</t>
  </si>
  <si>
    <t>Hogbso_H2 - 07</t>
  </si>
  <si>
    <t>Hogbso_H2 - 08</t>
  </si>
  <si>
    <t>Hogbso_H2 - 09</t>
  </si>
  <si>
    <t>Hogbso_H2 - 10</t>
  </si>
  <si>
    <t>Hogbso_H2 - 11</t>
  </si>
  <si>
    <t>Hogbso_H2 - 12</t>
  </si>
  <si>
    <t>Hogbso_H2 - 13</t>
  </si>
  <si>
    <t>Hogbso_H2 - 14</t>
  </si>
  <si>
    <t>Hogbso_H2 - 15</t>
  </si>
  <si>
    <t>Hogbso_H2 - 16</t>
  </si>
  <si>
    <t>Hogbso_H2 - 17</t>
  </si>
  <si>
    <t>Hogbso_H2 - 18</t>
  </si>
  <si>
    <t>Hogbso_H2 - 19</t>
  </si>
  <si>
    <t>Hogbso_H2 - 20</t>
  </si>
  <si>
    <t>Hogbso_H2 - 21</t>
  </si>
  <si>
    <t>Hogbso_H2 - 22</t>
  </si>
  <si>
    <t>Hogbso_H2 - 23</t>
  </si>
  <si>
    <t>Hogbso_H2 - 24</t>
  </si>
  <si>
    <t>Hogbso_H2 - 25</t>
  </si>
  <si>
    <t>Hogbso_H2 - 26</t>
  </si>
  <si>
    <t>Hogbso_H2 - 27</t>
  </si>
  <si>
    <t>Hogbso_H2 - 28</t>
  </si>
  <si>
    <t>Hogbso_H2 - 29</t>
  </si>
  <si>
    <t>Hogbso_H2 - 30</t>
  </si>
  <si>
    <t>Kola_Phl_H2 - 01</t>
  </si>
  <si>
    <t>Kola_Phl_H2 - 02</t>
  </si>
  <si>
    <t>Kola_Phl_H2 - 03</t>
  </si>
  <si>
    <t>Kola_Phl_H2 - 04</t>
  </si>
  <si>
    <t>Kola_Phl_H2 - 05</t>
  </si>
  <si>
    <t>Kola_Phl_H2 - 06</t>
  </si>
  <si>
    <t>Kola_Phl_H2 - 07</t>
  </si>
  <si>
    <t>Kola_Phl_H2 - 08</t>
  </si>
  <si>
    <t>Kola_Phl_H2 - 09</t>
  </si>
  <si>
    <t>Kola_Phl_H2 - 10</t>
  </si>
  <si>
    <t>Kola_Phl_H2 - 11</t>
  </si>
  <si>
    <t>Kola_Phl_H2 - 12</t>
  </si>
  <si>
    <t>Kola_Phl_H2 - 13</t>
  </si>
  <si>
    <t>Kola_Phl_H2 - 14</t>
  </si>
  <si>
    <t>Kola_Phl_H2 - 15</t>
  </si>
  <si>
    <t>Kola_Phl_H2 - 16</t>
  </si>
  <si>
    <t>Kola_Phl_H2 - 17</t>
  </si>
  <si>
    <t>Kola_Phl_H2 - 18</t>
  </si>
  <si>
    <t>Kola_Phl_H2 - 19</t>
  </si>
  <si>
    <t>Kola_Phl_H2 - 20</t>
  </si>
  <si>
    <t>Kola_Phl_H2 - 21</t>
  </si>
  <si>
    <t>Kola_Phl_H2 - 22</t>
  </si>
  <si>
    <t>Kola_Phl_H2 - 23</t>
  </si>
  <si>
    <t>Kola_Phl_H2 - 24</t>
  </si>
  <si>
    <t>Kola_Phl_H2 - 25</t>
  </si>
  <si>
    <t>Kola_Phl_H2 - 26</t>
  </si>
  <si>
    <t>Kola_Phl_H2 - 27</t>
  </si>
  <si>
    <t>Kola_Phl_H2 - 28</t>
  </si>
  <si>
    <t>Kola_Phl_H2 - 29</t>
  </si>
  <si>
    <t>Kola_Phl_H2 - 30</t>
  </si>
  <si>
    <t>Limica_G17560_H2 - 01</t>
  </si>
  <si>
    <t>Limica_G17560_H2 - 02</t>
  </si>
  <si>
    <t>Limica_G17560_H2 - 03</t>
  </si>
  <si>
    <t>Limica_G17560_H2 - 04</t>
  </si>
  <si>
    <t>Limica_G17560_H2 - 05</t>
  </si>
  <si>
    <t>Limica_G17560_H2 - 06</t>
  </si>
  <si>
    <t>Limica_G17560_H2 - 07</t>
  </si>
  <si>
    <t>Limica_G17560_H2 - 08</t>
  </si>
  <si>
    <t>Limica_G17560_H2 - 09</t>
  </si>
  <si>
    <t>Limica_G17560_H2 - 10</t>
  </si>
  <si>
    <t>Limica_G17560_H2 - 11</t>
  </si>
  <si>
    <t>Limica_G17560_H2 - 12</t>
  </si>
  <si>
    <t>Limica_G17560_H2 - 13</t>
  </si>
  <si>
    <t>Limica_G17560_H2 - 14</t>
  </si>
  <si>
    <t>Limica_G17560_H2 - 15</t>
  </si>
  <si>
    <t>Limica_G17560_H2 - 16</t>
  </si>
  <si>
    <t>Limica_G17560_H2 - 17</t>
  </si>
  <si>
    <t>Limica_G17560_H2 - 18</t>
  </si>
  <si>
    <t>Limica_G17560_H2 - 19</t>
  </si>
  <si>
    <t>Limica_G17560_H2 - 20</t>
  </si>
  <si>
    <t>Limica_G17560_H2 - 21</t>
  </si>
  <si>
    <t>Limica_G17560_H2 - 22</t>
  </si>
  <si>
    <t>Limica_G17560_H2 - 23</t>
  </si>
  <si>
    <t>Limica_G17560_H2 - 24</t>
  </si>
  <si>
    <t>Limica_G17560_H2 - 25</t>
  </si>
  <si>
    <t>Limica_G17560_H2 - 26</t>
  </si>
  <si>
    <t>Limica_G17560_H2 - 27</t>
  </si>
  <si>
    <t>Limica_G17560_H2 - 28</t>
  </si>
  <si>
    <t>Limica_G17560_H2 - 29</t>
  </si>
  <si>
    <t>Limica_G17560_H2 - 30</t>
  </si>
  <si>
    <t>MDC_H2 - 01</t>
  </si>
  <si>
    <t>MDC_H2 - 02</t>
  </si>
  <si>
    <t>meas</t>
  </si>
  <si>
    <t>unc</t>
  </si>
  <si>
    <t>MSWD</t>
  </si>
  <si>
    <t>MDC_H2 - 03</t>
  </si>
  <si>
    <t>age</t>
  </si>
  <si>
    <t>MDC_H2 - 04</t>
  </si>
  <si>
    <t>MDC_H2 - 05</t>
  </si>
  <si>
    <t>MDC_H2 - 06</t>
  </si>
  <si>
    <t>MDC_H2 - 07</t>
  </si>
  <si>
    <t>MDC_H2 - 08</t>
  </si>
  <si>
    <t>MDC_H2 - 09</t>
  </si>
  <si>
    <t>MDC_H2 - 10</t>
  </si>
  <si>
    <t>MDC_H2 - 11</t>
  </si>
  <si>
    <t>MDC_H2 - 12</t>
  </si>
  <si>
    <t>MDC_H2 - 13</t>
  </si>
  <si>
    <t>MDC_H2 - 14</t>
  </si>
  <si>
    <t>MDC_H2 - 15</t>
  </si>
  <si>
    <t>MDC_H2 - 16</t>
  </si>
  <si>
    <t>MDC_H2 - 17</t>
  </si>
  <si>
    <t>MDC_H2 - 18</t>
  </si>
  <si>
    <t>MDC_H2 - 19</t>
  </si>
  <si>
    <t>MDC_H2 - 20</t>
  </si>
  <si>
    <t>MDC_H2 - 21</t>
  </si>
  <si>
    <t>MDC_H2 - 22</t>
  </si>
  <si>
    <t>MDC_H2 - 23</t>
  </si>
  <si>
    <t>MDC_H2 - 24</t>
  </si>
  <si>
    <t>MDC_H2 - 25</t>
  </si>
  <si>
    <t>MDC_H2 - 26</t>
  </si>
  <si>
    <t>MDC_H2 - 27</t>
  </si>
  <si>
    <t>MDC_H2 - 28</t>
  </si>
  <si>
    <t>MDC_H2 - 29</t>
  </si>
  <si>
    <t>MDC_H2 - 30</t>
  </si>
  <si>
    <t>Robin_H2 - 01</t>
  </si>
  <si>
    <t>Robin_H2 - 02</t>
  </si>
  <si>
    <t>Robin_H2 - 03</t>
  </si>
  <si>
    <t>Robin_H2 - 04</t>
  </si>
  <si>
    <t>Robin_H2 - 05</t>
  </si>
  <si>
    <t>Robin_H2 - 06</t>
  </si>
  <si>
    <t>Robin_H2 - 07</t>
  </si>
  <si>
    <t>Robin_H2 - 08</t>
  </si>
  <si>
    <t>Robin_H2 - 09</t>
  </si>
  <si>
    <t>Robin_H2 - 10</t>
  </si>
  <si>
    <t>Robin_H2 - 11</t>
  </si>
  <si>
    <t>Robin_H2 - 12</t>
  </si>
  <si>
    <t>Robin_H2 - 13</t>
  </si>
  <si>
    <t>Robin_H2 - 14</t>
  </si>
  <si>
    <t>Robin_H2 - 15</t>
  </si>
  <si>
    <t>Robin_H2 - 16</t>
  </si>
  <si>
    <t>Robin_H2 - 17</t>
  </si>
  <si>
    <t>Robin_H2 - 18</t>
  </si>
  <si>
    <t>Robin_H2 - 19</t>
  </si>
  <si>
    <t>Robin_H2 - 20</t>
  </si>
  <si>
    <t>Robin_H2 - 21</t>
  </si>
  <si>
    <t>Robin_H2 - 22</t>
  </si>
  <si>
    <t>Robin_H2 - 23</t>
  </si>
  <si>
    <t>Robin_H2 - 24</t>
  </si>
  <si>
    <t>Robin_H2 - 25</t>
  </si>
  <si>
    <t>Robin_H2 - 26</t>
  </si>
  <si>
    <t>Robin_H2 - 27</t>
  </si>
  <si>
    <t>Robin_H2 - 28</t>
  </si>
  <si>
    <t>Robin_H2 - 29</t>
  </si>
  <si>
    <t>Robin_H2 - 30</t>
  </si>
  <si>
    <t>SNBM01</t>
  </si>
  <si>
    <t>Bohus</t>
  </si>
  <si>
    <t>SNM01</t>
  </si>
  <si>
    <t>2SE</t>
  </si>
  <si>
    <t>Bohus1_Kspar_N2O - 01</t>
  </si>
  <si>
    <t>Bohus1_Kspar_N2O - 02</t>
  </si>
  <si>
    <t>analog</t>
  </si>
  <si>
    <t>Bohus all data, 2b &amp; 3b</t>
  </si>
  <si>
    <t>Bohus1_Kspar_N2O - 03</t>
  </si>
  <si>
    <t>Bohus1_Kspar_N2O - 04</t>
  </si>
  <si>
    <t>Bohus1_Kspar_N2O - 05</t>
  </si>
  <si>
    <t>Bohus1_Kspar_N2O - 06</t>
  </si>
  <si>
    <t>Bohus1_Kspar_N2O - 07</t>
  </si>
  <si>
    <t>Ca analog/Rb Pulse</t>
  </si>
  <si>
    <t>Bohus1_Kspar_N2O - 08</t>
  </si>
  <si>
    <t>Bohus1_Kspar_N2O - 09</t>
  </si>
  <si>
    <t>Bohus1_Kspar_N2O - 10</t>
  </si>
  <si>
    <t>Bohus1_Kspar_N2O - 11</t>
  </si>
  <si>
    <t>Bohus1_Kspar_N2O - 12</t>
  </si>
  <si>
    <t>Bohus1_Kspar_N2O - 13</t>
  </si>
  <si>
    <t>Bohus1_Kspar_N2O - 14</t>
  </si>
  <si>
    <t>Bohus1_Kspar_N2O - 15</t>
  </si>
  <si>
    <t>Bohus1_Kspar_N2O - 16</t>
  </si>
  <si>
    <t>Bohus1_Kspar_N2O - 17</t>
  </si>
  <si>
    <t>Bohus1_Kspar_N2O - 18</t>
  </si>
  <si>
    <t>Bohus1_Kspar_N2O - 19</t>
  </si>
  <si>
    <t>Bohus1_Kspar_N2O - 20</t>
  </si>
  <si>
    <t>Bohus1_Kspar_N2O - 21</t>
  </si>
  <si>
    <t>Bohus1_Kspar_N2O - 22</t>
  </si>
  <si>
    <t>Bohus1_Kspar_N2O - 23</t>
  </si>
  <si>
    <t>Bohus1_Kspar_N2O - 24</t>
  </si>
  <si>
    <t>Bohus1_Kspar_N2O - 25</t>
  </si>
  <si>
    <t>Bohus1_Kspar_N2O - 26</t>
  </si>
  <si>
    <t>Bohus1_Kspar_N2O - 27</t>
  </si>
  <si>
    <t>Bohus1_Kspar_N2O - 28</t>
  </si>
  <si>
    <t>Bohus1_Kspar_N2O - 29</t>
  </si>
  <si>
    <t>Bohus1_Kspar_N2O - 30</t>
  </si>
  <si>
    <t>FKN3_Kspar_N2O - 01</t>
  </si>
  <si>
    <t>FK-N all data, 2b &amp; 3b</t>
  </si>
  <si>
    <t>FKN3_Kspar_N2O - 02</t>
  </si>
  <si>
    <t>FKN3_Kspar_N2O - 03</t>
  </si>
  <si>
    <t>FKN3_Kspar_N2O - 04</t>
  </si>
  <si>
    <t>FKN3_Kspar_N2O - 05</t>
  </si>
  <si>
    <t>FKN3_Kspar_N2O - 06</t>
  </si>
  <si>
    <t>FKN3_Kspar_N2O - 07</t>
  </si>
  <si>
    <t>FKN3_Kspar_N2O - 08</t>
  </si>
  <si>
    <t>FKN3_Kspar_N2O - 09</t>
  </si>
  <si>
    <t>FKN3_Kspar_N2O - 10</t>
  </si>
  <si>
    <t>FKN3_Kspar_N2O - 11</t>
  </si>
  <si>
    <t>FKN3_Kspar_N2O - 12</t>
  </si>
  <si>
    <t>FKN3_Kspar_N2O - 13</t>
  </si>
  <si>
    <t>FKN3_Kspar_N2O - 14</t>
  </si>
  <si>
    <t>FKN3_Kspar_N2O - 15</t>
  </si>
  <si>
    <t>FKN3_Kspar_N2O - 16</t>
  </si>
  <si>
    <t>FKN3_Kspar_N2O - 17</t>
  </si>
  <si>
    <t>FKN3_Kspar_N2O - 18</t>
  </si>
  <si>
    <t>FKN3_Kspar_N2O - 19</t>
  </si>
  <si>
    <t>FKN3_Kspar_N2O - 20</t>
  </si>
  <si>
    <t>FKN3_Kspar_N2O - 21</t>
  </si>
  <si>
    <t>FKN3_Kspar_N2O - 22</t>
  </si>
  <si>
    <t>FKN3_Kspar_N2O - 23</t>
  </si>
  <si>
    <t>FKN3_Kspar_N2O - 24</t>
  </si>
  <si>
    <t>FKN3_Kspar_N2O - 25</t>
  </si>
  <si>
    <t>FKN3_Kspar_N2O - 26</t>
  </si>
  <si>
    <t>FKN3_Kspar_N2O - 27</t>
  </si>
  <si>
    <t>FKN3_Kspar_N2O - 28</t>
  </si>
  <si>
    <t>FKN3_Kspar_N2O - 29</t>
  </si>
  <si>
    <t>FKN3_Kspar_N2O - 30</t>
  </si>
  <si>
    <t>Hogbso_N2O - 01</t>
  </si>
  <si>
    <t>Hogbso_N2O - 02</t>
  </si>
  <si>
    <t>Hogbso_N2O - 03</t>
  </si>
  <si>
    <t>Hogbso_N2O - 04</t>
  </si>
  <si>
    <t>Hogbso_N2O - 05</t>
  </si>
  <si>
    <t>Hogbso_N2O - 06</t>
  </si>
  <si>
    <t>Hogbso_N2O - 07</t>
  </si>
  <si>
    <t>Hogbso_N2O - 08</t>
  </si>
  <si>
    <t>Hogbso_N2O - 09</t>
  </si>
  <si>
    <t>Hogbso_N2O - 10</t>
  </si>
  <si>
    <t>Hogbso_N2O - 11</t>
  </si>
  <si>
    <t>Hogbso_N2O - 12</t>
  </si>
  <si>
    <t>Hogbso_N2O - 13</t>
  </si>
  <si>
    <t>Hogbso_N2O - 14</t>
  </si>
  <si>
    <t>Hogbso_N2O - 15</t>
  </si>
  <si>
    <t>Hogbso_N2O - 16</t>
  </si>
  <si>
    <t>Hogbso_N2O - 17</t>
  </si>
  <si>
    <t>Hogbso_N2O - 18</t>
  </si>
  <si>
    <t>Hogbso_N2O - 19</t>
  </si>
  <si>
    <t>Hogbso_N2O - 20</t>
  </si>
  <si>
    <t>Hogbso_N2O - 21</t>
  </si>
  <si>
    <t>Hogbso_N2O - 22</t>
  </si>
  <si>
    <t>Hogbso_N2O - 23</t>
  </si>
  <si>
    <t>Hogbso_N2O - 24</t>
  </si>
  <si>
    <t>Hogbso_N2O - 25</t>
  </si>
  <si>
    <t>Hogbso_N2O - 26</t>
  </si>
  <si>
    <t>Hogbso_N2O - 27</t>
  </si>
  <si>
    <t>Hogbso_N2O - 28</t>
  </si>
  <si>
    <t>Hogbso_N2O - 29</t>
  </si>
  <si>
    <t>Hogbso_N2O - 30</t>
  </si>
  <si>
    <t>Kola_Phl_N2O - 01</t>
  </si>
  <si>
    <t>Kola_Phl_N2O - 02</t>
  </si>
  <si>
    <t>Kola_Phl_N2O - 03</t>
  </si>
  <si>
    <t>Kola_Phl_N2O - 04</t>
  </si>
  <si>
    <t>Kola_Phl_N2O - 05</t>
  </si>
  <si>
    <t>Kola_Phl_N2O - 06</t>
  </si>
  <si>
    <t>Kola_Phl_N2O - 07</t>
  </si>
  <si>
    <t>Kola_Phl_N2O - 08</t>
  </si>
  <si>
    <t>Kola_Phl_N2O - 09</t>
  </si>
  <si>
    <t>Kola_Phl_N2O - 10</t>
  </si>
  <si>
    <t>Kola_Phl_N2O - 11</t>
  </si>
  <si>
    <t>Kola_Phl_N2O - 12</t>
  </si>
  <si>
    <t>Kola_Phl_N2O - 13</t>
  </si>
  <si>
    <t>Kola_Phl_N2O - 14</t>
  </si>
  <si>
    <t>Kola_Phl_N2O - 15</t>
  </si>
  <si>
    <t>Kola_Phl_N2O - 16</t>
  </si>
  <si>
    <t>Kola_Phl_N2O - 17</t>
  </si>
  <si>
    <t>Kola_Phl_N2O - 18</t>
  </si>
  <si>
    <t>Kola_Phl_N2O - 19</t>
  </si>
  <si>
    <t>Kola_Phl_N2O - 20</t>
  </si>
  <si>
    <t>Kola_Phl_N2O - 21</t>
  </si>
  <si>
    <t>Kola_Phl_N2O - 22</t>
  </si>
  <si>
    <t>Kola_Phl_N2O - 23</t>
  </si>
  <si>
    <t>Kola_Phl_N2O - 24</t>
  </si>
  <si>
    <t>Kola_Phl_N2O - 25</t>
  </si>
  <si>
    <t>Kola_Phl_N2O - 26</t>
  </si>
  <si>
    <t>Kola_Phl_N2O - 27</t>
  </si>
  <si>
    <t>Kola_Phl_N2O - 28</t>
  </si>
  <si>
    <t>Kola_Phl_N2O - 29</t>
  </si>
  <si>
    <t>Kola_Phl_N2O - 30</t>
  </si>
  <si>
    <t>Limica_G17560_N2O - 01</t>
  </si>
  <si>
    <t>Limica_G17560_N2O - 02</t>
  </si>
  <si>
    <t>Limica_G17560_N2O - 03</t>
  </si>
  <si>
    <t>Limica_G17560_N2O - 04</t>
  </si>
  <si>
    <t>Limica_G17560_N2O - 05</t>
  </si>
  <si>
    <t>Limica_G17560_N2O - 06</t>
  </si>
  <si>
    <t>Limica_G17560_N2O - 07</t>
  </si>
  <si>
    <t>Limica_G17560_N2O - 08</t>
  </si>
  <si>
    <t>Limica_G17560_N2O - 09</t>
  </si>
  <si>
    <t>Limica_G17560_N2O - 10</t>
  </si>
  <si>
    <t>Limica_G17560_N2O - 11</t>
  </si>
  <si>
    <t>Limica_G17560_N2O - 12</t>
  </si>
  <si>
    <t>Limica_G17560_N2O - 13</t>
  </si>
  <si>
    <t>Limica_G17560_N2O - 14</t>
  </si>
  <si>
    <t>Limica_G17560_N2O - 15</t>
  </si>
  <si>
    <t>Limica_G17560_N2O - 16</t>
  </si>
  <si>
    <t>Limica_G17560_N2O - 17</t>
  </si>
  <si>
    <t>Limica_G17560_N2O - 18</t>
  </si>
  <si>
    <t>Limica_G17560_N2O - 19</t>
  </si>
  <si>
    <t>Limica_G17560_N2O - 20</t>
  </si>
  <si>
    <t>Limica_G17560_N2O - 21</t>
  </si>
  <si>
    <t>Limica_G17560_N2O - 22</t>
  </si>
  <si>
    <t>Limica_G17560_N2O - 23</t>
  </si>
  <si>
    <t>Limica_G17560_N2O - 24</t>
  </si>
  <si>
    <t>Limica_G17560_N2O - 25</t>
  </si>
  <si>
    <t>Limica_G17560_N2O - 26</t>
  </si>
  <si>
    <t>Limica_G17560_N2O - 27</t>
  </si>
  <si>
    <t>Limica_G17560_N2O - 28</t>
  </si>
  <si>
    <t>Limica_G17560_N2O - 29</t>
  </si>
  <si>
    <t>Limica_G17560_N2O - 30</t>
  </si>
  <si>
    <t>MDC_N2O - 01</t>
  </si>
  <si>
    <t>MDC_N2O - 02</t>
  </si>
  <si>
    <t>MDC_N2O - 03</t>
  </si>
  <si>
    <t>MDC_N2O - 04</t>
  </si>
  <si>
    <t>MDC_N2O - 05</t>
  </si>
  <si>
    <t>MDC_N2O - 06</t>
  </si>
  <si>
    <t>MDC_N2O - 07</t>
  </si>
  <si>
    <t>MDC_N2O - 08</t>
  </si>
  <si>
    <t>MDC_N2O - 09</t>
  </si>
  <si>
    <t>MDC_N2O - 10</t>
  </si>
  <si>
    <t>MDC_N2O - 11</t>
  </si>
  <si>
    <t>MDC_N2O - 12</t>
  </si>
  <si>
    <t>MDC_N2O - 13</t>
  </si>
  <si>
    <t>MDC_N2O - 14</t>
  </si>
  <si>
    <t>MDC_N2O - 15</t>
  </si>
  <si>
    <t>MDC_N2O - 16</t>
  </si>
  <si>
    <t>MDC_N2O - 17</t>
  </si>
  <si>
    <t>MDC_N2O - 18</t>
  </si>
  <si>
    <t>MDC_N2O - 19</t>
  </si>
  <si>
    <t>MDC_N2O - 20</t>
  </si>
  <si>
    <t>Analog</t>
  </si>
  <si>
    <t>MDC_N2O - 21</t>
  </si>
  <si>
    <t>MDC_N2O - 22</t>
  </si>
  <si>
    <t>MDC_N2O - 23</t>
  </si>
  <si>
    <t>MDC_N2O - 24</t>
  </si>
  <si>
    <t>MDC_N2O - 25</t>
  </si>
  <si>
    <t>MDC_N2O - 26</t>
  </si>
  <si>
    <t>MDC_N2O - 27</t>
  </si>
  <si>
    <t>MDC_N2O - 28</t>
  </si>
  <si>
    <t>MDC_N2O - 29</t>
  </si>
  <si>
    <t>MDC_N2O - 30</t>
  </si>
  <si>
    <t>Robin_N2O - 01</t>
  </si>
  <si>
    <t>Robin_N2O - 02</t>
  </si>
  <si>
    <t>Robin_N2O - 03</t>
  </si>
  <si>
    <t>Robin_N2O - 04</t>
  </si>
  <si>
    <t>Robin_N2O - 05</t>
  </si>
  <si>
    <t>Robin_N2O - 06</t>
  </si>
  <si>
    <t>Robin_N2O - 07</t>
  </si>
  <si>
    <t>Robin_N2O - 08</t>
  </si>
  <si>
    <t>Robin_N2O - 09</t>
  </si>
  <si>
    <t>Robin_N2O - 10</t>
  </si>
  <si>
    <t>Robin_N2O - 11</t>
  </si>
  <si>
    <t>Robin_N2O - 12</t>
  </si>
  <si>
    <t>Robin_N2O - 13</t>
  </si>
  <si>
    <t>Robin_N2O - 14</t>
  </si>
  <si>
    <t>Robin_N2O - 15</t>
  </si>
  <si>
    <t>Robin_N2O - 16</t>
  </si>
  <si>
    <t>Robin_N2O - 17</t>
  </si>
  <si>
    <t>Robin_N2O - 18</t>
  </si>
  <si>
    <t>Robin_N2O - 19</t>
  </si>
  <si>
    <t>Robin_N2O - 20</t>
  </si>
  <si>
    <t>Robin_N2O - 21</t>
  </si>
  <si>
    <t>Robin_N2O - 22</t>
  </si>
  <si>
    <t>Robin_N2O - 23</t>
  </si>
  <si>
    <t>Robin_N2O - 24</t>
  </si>
  <si>
    <t>Robin_N2O - 25</t>
  </si>
  <si>
    <t>Robin_N2O - 26</t>
  </si>
  <si>
    <t>Robin_N2O - 27</t>
  </si>
  <si>
    <t>Robin_N2O - 28</t>
  </si>
  <si>
    <t>Robin_N2O - 29</t>
  </si>
  <si>
    <t>Robin_N2O - 30</t>
  </si>
  <si>
    <t>Hogbso - 01</t>
  </si>
  <si>
    <t>Hogbso - 02</t>
  </si>
  <si>
    <t>Hogbso - 03</t>
  </si>
  <si>
    <t>Hogbso - 04</t>
  </si>
  <si>
    <t>Hogbso - 05</t>
  </si>
  <si>
    <t>Hogbso - 06</t>
  </si>
  <si>
    <t>Hogbso - 07</t>
  </si>
  <si>
    <t>Hogbso - 08</t>
  </si>
  <si>
    <t>Hogbso - 09</t>
  </si>
  <si>
    <t>Hogbso - 10</t>
  </si>
  <si>
    <t>Hogbso - 11</t>
  </si>
  <si>
    <t>Hogbso - 12</t>
  </si>
  <si>
    <t>Hogbso - 13</t>
  </si>
  <si>
    <t>Hogbso - 14</t>
  </si>
  <si>
    <t>Hogbso - 15</t>
  </si>
  <si>
    <t>Hogbso - 16</t>
  </si>
  <si>
    <t>Hogbso - 17</t>
  </si>
  <si>
    <t>Hogbso - 18</t>
  </si>
  <si>
    <t>Hogbso - 19</t>
  </si>
  <si>
    <t>Hogbso - 20</t>
  </si>
  <si>
    <t>Hogbso - 21</t>
  </si>
  <si>
    <t>Hogbso - 22</t>
  </si>
  <si>
    <t>Hogbso - 23</t>
  </si>
  <si>
    <t>Hogbso - 24</t>
  </si>
  <si>
    <t>Hogbso - 25</t>
  </si>
  <si>
    <t>Hogbso - 26</t>
  </si>
  <si>
    <t>Hogbso - 27</t>
  </si>
  <si>
    <t>Hogbso - 28</t>
  </si>
  <si>
    <t>Hogbso - 29</t>
  </si>
  <si>
    <t>Hogbso - 30</t>
  </si>
  <si>
    <t>Kola_Phl - 01</t>
  </si>
  <si>
    <t>Kola_Phl - 02</t>
  </si>
  <si>
    <t>Kola_Phl - 03</t>
  </si>
  <si>
    <t>Kola_Phl - 04</t>
  </si>
  <si>
    <t>Kola_Phl - 05</t>
  </si>
  <si>
    <t>Kola_Phl - 06</t>
  </si>
  <si>
    <t>Kola_Phl - 07</t>
  </si>
  <si>
    <t>Kola_Phl - 08</t>
  </si>
  <si>
    <t>Kola_Phl - 09</t>
  </si>
  <si>
    <t>Kola_Phl - 10</t>
  </si>
  <si>
    <t>Kola_Phl - 11</t>
  </si>
  <si>
    <t>Kola_Phl - 12</t>
  </si>
  <si>
    <t>Kola_Phl - 13</t>
  </si>
  <si>
    <t>Kola_Phl - 14</t>
  </si>
  <si>
    <t>Kola_Phl - 15</t>
  </si>
  <si>
    <t>Kola_Phl - 16</t>
  </si>
  <si>
    <t>Kola_Phl - 17</t>
  </si>
  <si>
    <t>Kola_Phl - 18</t>
  </si>
  <si>
    <t>Kola_Phl - 19</t>
  </si>
  <si>
    <t>Kola_Phl - 20</t>
  </si>
  <si>
    <t>Kola_Phl - 21</t>
  </si>
  <si>
    <t>Kola_Phl - 22</t>
  </si>
  <si>
    <t>Kola_Phl - 23</t>
  </si>
  <si>
    <t>Kola_Phl - 24</t>
  </si>
  <si>
    <t>Kola_Phl - 25</t>
  </si>
  <si>
    <t>Kola_Phl - 26</t>
  </si>
  <si>
    <t>Kola_Phl - 27</t>
  </si>
  <si>
    <t>Kola_Phl - 28</t>
  </si>
  <si>
    <t>Kola_Phl - 29</t>
  </si>
  <si>
    <t>Kola_Phl - 30</t>
  </si>
  <si>
    <t>Limica - 01</t>
  </si>
  <si>
    <t>Limica - 02</t>
  </si>
  <si>
    <t>Limica - 03</t>
  </si>
  <si>
    <t>Limica - 04</t>
  </si>
  <si>
    <t>Limica - 05</t>
  </si>
  <si>
    <t>Limica - 06</t>
  </si>
  <si>
    <t>Limica - 07</t>
  </si>
  <si>
    <t>Limica - 08</t>
  </si>
  <si>
    <t>Limica - 09</t>
  </si>
  <si>
    <t>Limica - 10</t>
  </si>
  <si>
    <t>Limica - 11</t>
  </si>
  <si>
    <t>Limica - 12</t>
  </si>
  <si>
    <t>Limica - 13</t>
  </si>
  <si>
    <t>Limica - 14</t>
  </si>
  <si>
    <t>Limica - 15</t>
  </si>
  <si>
    <t>Limica - 16</t>
  </si>
  <si>
    <t>Limica - 17</t>
  </si>
  <si>
    <t>Limica - 18</t>
  </si>
  <si>
    <t>Limica - 19</t>
  </si>
  <si>
    <t>Limica - 20</t>
  </si>
  <si>
    <t>Limica - 21</t>
  </si>
  <si>
    <t>Limica - 22</t>
  </si>
  <si>
    <t>Limica - 23</t>
  </si>
  <si>
    <t>Limica - 24</t>
  </si>
  <si>
    <t>Limica - 25</t>
  </si>
  <si>
    <t>Limica - 26</t>
  </si>
  <si>
    <t>Limica - 27</t>
  </si>
  <si>
    <t>Limica - 28</t>
  </si>
  <si>
    <t>Limica - 29</t>
  </si>
  <si>
    <t>Limica - 30</t>
  </si>
  <si>
    <t>MDC - 01</t>
  </si>
  <si>
    <t>MDC - 02</t>
  </si>
  <si>
    <t>MDC - 03</t>
  </si>
  <si>
    <t>MDC - 04</t>
  </si>
  <si>
    <t>MDC - 05</t>
  </si>
  <si>
    <t>MDC - 06</t>
  </si>
  <si>
    <t>MDC - 07</t>
  </si>
  <si>
    <t>MDC - 08</t>
  </si>
  <si>
    <t>MDC - 09</t>
  </si>
  <si>
    <t>MDC - 10</t>
  </si>
  <si>
    <t>MDC - 11</t>
  </si>
  <si>
    <t>MDC - 12</t>
  </si>
  <si>
    <t>MDC - 13</t>
  </si>
  <si>
    <t>MDC - 14</t>
  </si>
  <si>
    <t>MDC - 15</t>
  </si>
  <si>
    <t>MDC - 16</t>
  </si>
  <si>
    <t>MDC - 17</t>
  </si>
  <si>
    <t>MDC - 18</t>
  </si>
  <si>
    <t>MDC - 19</t>
  </si>
  <si>
    <t>MDC - 20</t>
  </si>
  <si>
    <t>MDC - 21</t>
  </si>
  <si>
    <t>MDC - 22</t>
  </si>
  <si>
    <t>MDC - 23</t>
  </si>
  <si>
    <t>MDC - 24</t>
  </si>
  <si>
    <t>MDC - 25</t>
  </si>
  <si>
    <t>MDC - 26</t>
  </si>
  <si>
    <t>MDC - 27</t>
  </si>
  <si>
    <t>MDC - 28</t>
  </si>
  <si>
    <t>MDC - 29</t>
  </si>
  <si>
    <t>MDC - 30</t>
  </si>
  <si>
    <t>Robin - 01</t>
  </si>
  <si>
    <t>Robin - 02</t>
  </si>
  <si>
    <t>Robin - 03</t>
  </si>
  <si>
    <t>Robin - 04</t>
  </si>
  <si>
    <t>Robin - 05</t>
  </si>
  <si>
    <t>Robin - 06</t>
  </si>
  <si>
    <t>Robin - 07</t>
  </si>
  <si>
    <t>Robin - 08</t>
  </si>
  <si>
    <t>Robin - 09</t>
  </si>
  <si>
    <t>Robin - 10</t>
  </si>
  <si>
    <t>Robin - 11</t>
  </si>
  <si>
    <t>Robin - 12</t>
  </si>
  <si>
    <t>Robin - 13</t>
  </si>
  <si>
    <t>Robin - 14</t>
  </si>
  <si>
    <t>Robin - 15</t>
  </si>
  <si>
    <t>Robin - 16</t>
  </si>
  <si>
    <t>Robin - 17</t>
  </si>
  <si>
    <t>Robin - 18</t>
  </si>
  <si>
    <t>Robin - 19</t>
  </si>
  <si>
    <t>Robin - 20</t>
  </si>
  <si>
    <t>Robin - 21</t>
  </si>
  <si>
    <t>Robin - 22</t>
  </si>
  <si>
    <t>Robin - 23</t>
  </si>
  <si>
    <t>Robin - 24</t>
  </si>
  <si>
    <t>Robin - 25</t>
  </si>
  <si>
    <t>Robin - 26</t>
  </si>
  <si>
    <t>Robin - 27</t>
  </si>
  <si>
    <t>Robin - 28</t>
  </si>
  <si>
    <t>Robin - 29</t>
  </si>
  <si>
    <t>Robin - 30</t>
  </si>
  <si>
    <t>SNBM01_Copy</t>
  </si>
  <si>
    <t>Source Filename</t>
  </si>
  <si>
    <t>Hogbso_H2 - 01.csv</t>
  </si>
  <si>
    <t>Hogbso_H2 - 02.csv</t>
  </si>
  <si>
    <t>Hogbso_H2 - 03.csv</t>
  </si>
  <si>
    <t>Hogbso_H2 - 04.csv</t>
  </si>
  <si>
    <t>Hogbso_H2 - 05.csv</t>
  </si>
  <si>
    <t>Hogbso_H2 - 06.csv</t>
  </si>
  <si>
    <t>Hogbso_H2 - 07.csv</t>
  </si>
  <si>
    <t>Hogbso_H2 - 08.csv</t>
  </si>
  <si>
    <t>Hogbso_H2 - 09.csv</t>
  </si>
  <si>
    <t>Hogbso_H2 - 10.csv</t>
  </si>
  <si>
    <t>Hogbso_H2 - 11.csv</t>
  </si>
  <si>
    <t>Hogbso_H2 - 12.csv</t>
  </si>
  <si>
    <t>Hogbso_H2 - 13.csv</t>
  </si>
  <si>
    <t>Hogbso_H2 - 14.csv</t>
  </si>
  <si>
    <t>Hogbso_H2 - 15.csv</t>
  </si>
  <si>
    <t>Hogbso_H2 - 16.csv</t>
  </si>
  <si>
    <t>Hogbso_H2 - 17.csv</t>
  </si>
  <si>
    <t>Hogbso_H2 - 18.csv</t>
  </si>
  <si>
    <t>Hogbso_H2 - 19.csv</t>
  </si>
  <si>
    <t>Hogbso_H2 - 20.csv</t>
  </si>
  <si>
    <t>Hogbso_H2 - 21.csv</t>
  </si>
  <si>
    <t>Hogbso_H2 - 22.csv</t>
  </si>
  <si>
    <t>Hogbso_H2 - 23.csv</t>
  </si>
  <si>
    <t>Hogbso_H2 - 24.csv</t>
  </si>
  <si>
    <t>Hogbso_H2 - 25.csv</t>
  </si>
  <si>
    <t>Hogbso_H2 - 26.csv</t>
  </si>
  <si>
    <t>Hogbso_H2 - 27.csv</t>
  </si>
  <si>
    <t>Hogbso_H2 - 28.csv</t>
  </si>
  <si>
    <t>Hogbso_H2 - 29.csv</t>
  </si>
  <si>
    <t>Hogbso_H2 - 30.csv</t>
  </si>
  <si>
    <t>Kola_Phl_H2 - 01.csv</t>
  </si>
  <si>
    <t>Kola_Phl_H2 - 02.csv</t>
  </si>
  <si>
    <t>Kola_Phl_H2 - 03.csv</t>
  </si>
  <si>
    <t>Kola_Phl_H2 - 04.csv</t>
  </si>
  <si>
    <t>Kola_Phl_H2 - 05.csv</t>
  </si>
  <si>
    <t>Kola_Phl_H2 - 06.csv</t>
  </si>
  <si>
    <t>Kola_Phl_H2 - 07.csv</t>
  </si>
  <si>
    <t>Kola_Phl_H2 - 08.csv</t>
  </si>
  <si>
    <t>Kola_Phl_H2 - 09.csv</t>
  </si>
  <si>
    <t>Kola_Phl_H2 - 10.csv</t>
  </si>
  <si>
    <t>Ca in An</t>
  </si>
  <si>
    <t>Kola_Phl_H2 - 11.csv</t>
  </si>
  <si>
    <t>Kola_Phl_H2 - 12.csv</t>
  </si>
  <si>
    <t>Kola_Phl_H2 - 13.csv</t>
  </si>
  <si>
    <t>Kola_Phl_H2 - 14.csv</t>
  </si>
  <si>
    <t>Kola_Phl_H2 - 15.csv</t>
  </si>
  <si>
    <t>Kola_Phl_H2 - 16.csv</t>
  </si>
  <si>
    <t>Kola_Phl_H2 - 17.csv</t>
  </si>
  <si>
    <t>Kola_Phl_H2 - 18.csv</t>
  </si>
  <si>
    <t>Kola_Phl_H2 - 19.csv</t>
  </si>
  <si>
    <t>Kola_Phl_H2 - 20.csv</t>
  </si>
  <si>
    <t>Kola_Phl_H2 - 21.csv</t>
  </si>
  <si>
    <t>Kola_Phl_H2 - 22.csv</t>
  </si>
  <si>
    <t>Kola_Phl_H2 - 23.csv</t>
  </si>
  <si>
    <t>Kola_Phl_H2 - 24.csv</t>
  </si>
  <si>
    <t>Kola_Phl_H2 - 25.csv</t>
  </si>
  <si>
    <t>Kola_Phl_H2 - 26.csv</t>
  </si>
  <si>
    <t>Kola_Phl_H2 - 27.csv</t>
  </si>
  <si>
    <t>Kola_Phl_H2 - 28.csv</t>
  </si>
  <si>
    <t>Kola_Phl_H2 - 29.csv</t>
  </si>
  <si>
    <t>Kola_Phl_H2 - 30.csv</t>
  </si>
  <si>
    <t>Limica_Jarred2_H2 - 01.csv</t>
  </si>
  <si>
    <t>Limica_Jarred2_H2 - 02.csv</t>
  </si>
  <si>
    <t>Limica_Jarred2_H2 - 03.csv</t>
  </si>
  <si>
    <t>Limica_Jarred2_H2 - 04.csv</t>
  </si>
  <si>
    <t>Limica_Jarred2_H2 - 05.csv</t>
  </si>
  <si>
    <t>Limica_Jarred2_H2 - 06.csv</t>
  </si>
  <si>
    <t>Limica_Jarred2_H2 - 07.csv</t>
  </si>
  <si>
    <t>Limica_Jarred2_H2 - 08.csv</t>
  </si>
  <si>
    <t>Limica_Jarred2_H2 - 09.csv</t>
  </si>
  <si>
    <t>Limica_Jarred2_H2 - 10.csv</t>
  </si>
  <si>
    <t>Limica_Jarred2_H2 - 11.csv</t>
  </si>
  <si>
    <t>Limica_Jarred2_H2 - 12.csv</t>
  </si>
  <si>
    <t>Limica_Jarred2_H2 - 13.csv</t>
  </si>
  <si>
    <t>Limica_Jarred2_H2 - 14.csv</t>
  </si>
  <si>
    <t>Limica_Jarred2_H2 - 15.csv</t>
  </si>
  <si>
    <t>Limica_Jarred2_H2 - 16.csv</t>
  </si>
  <si>
    <t>Limica_Jarred2_H2 - 17.csv</t>
  </si>
  <si>
    <t>Limica_Jarred2_H2 - 18.csv</t>
  </si>
  <si>
    <t>Limica_Jarred2_H2 - 19.csv</t>
  </si>
  <si>
    <t>Limica_Jarred2_H2 - 20.csv</t>
  </si>
  <si>
    <t>Limica_Jarred2_H2 - 21.csv</t>
  </si>
  <si>
    <t>Limica_Jarred2_H2 - 22.csv</t>
  </si>
  <si>
    <t>Limica_Jarred2_H2 - 23.csv</t>
  </si>
  <si>
    <t>Limica_Jarred2_H2 - 24.csv</t>
  </si>
  <si>
    <t>Limica_Jarred2_H2 - 25.csv</t>
  </si>
  <si>
    <t>Limica_Jarred2_H2 - 26.csv</t>
  </si>
  <si>
    <t>Limica_Jarred2_H2 - 27.csv</t>
  </si>
  <si>
    <t>Limica_Jarred2_H2 - 28.csv</t>
  </si>
  <si>
    <t>Limica_Jarred2_H2 - 29.csv</t>
  </si>
  <si>
    <t>Limica_Jarred2_H2 - 30.csv</t>
  </si>
  <si>
    <t>MDC_H2 - 01.csv</t>
  </si>
  <si>
    <t>MDC_H2 - 02.csv</t>
  </si>
  <si>
    <t>MDC_H2 - 03.csv</t>
  </si>
  <si>
    <t>MDC_H2 - 04.csv</t>
  </si>
  <si>
    <t>MDC_H2 - 05.csv</t>
  </si>
  <si>
    <t>MDC_H2 - 06.csv</t>
  </si>
  <si>
    <t>MDC_H2 - 07.csv</t>
  </si>
  <si>
    <t>MDC_H2 - 08.csv</t>
  </si>
  <si>
    <t>MDC_H2 - 09.csv</t>
  </si>
  <si>
    <t>MDC_H2 - 10.csv</t>
  </si>
  <si>
    <t>MDC_H2 - 11.csv</t>
  </si>
  <si>
    <t>MDC_H2 - 12.csv</t>
  </si>
  <si>
    <t>MDC_H2 - 13.csv</t>
  </si>
  <si>
    <t>MDC_H2 - 14.csv</t>
  </si>
  <si>
    <t>MDC_H2 - 15.csv</t>
  </si>
  <si>
    <t>MDC_H2 - 16.csv</t>
  </si>
  <si>
    <t>MDC_H2 - 17.csv</t>
  </si>
  <si>
    <t>MDC_H2 - 18.csv</t>
  </si>
  <si>
    <t>MDC_H2 - 19.csv</t>
  </si>
  <si>
    <t>MDC_H2 - 20.csv</t>
  </si>
  <si>
    <t>MDC_H2 - 21.csv</t>
  </si>
  <si>
    <t>MDC_H2 - 22.csv</t>
  </si>
  <si>
    <t>MDC_H2 - 23.csv</t>
  </si>
  <si>
    <t>MDC_H2 - 24.csv</t>
  </si>
  <si>
    <t>MDC_H2 - 25.csv</t>
  </si>
  <si>
    <t>MDC_H2 - 26.csv</t>
  </si>
  <si>
    <t>MDC_H2 - 27.csv</t>
  </si>
  <si>
    <t>MDC_H2 - 28.csv</t>
  </si>
  <si>
    <t>MDC_H2 - 29.csv</t>
  </si>
  <si>
    <t>MDC_H2 - 30.csv</t>
  </si>
  <si>
    <t>Robin_H2 - 01.csv</t>
  </si>
  <si>
    <t>Robin_H2 - 02.csv</t>
  </si>
  <si>
    <t>Robin_H2 - 03.csv</t>
  </si>
  <si>
    <t>Robin_H2 - 04.csv</t>
  </si>
  <si>
    <t>Robin_H2 - 05.csv</t>
  </si>
  <si>
    <t>Robin_H2 - 06.csv</t>
  </si>
  <si>
    <t>Robin_H2 - 07.csv</t>
  </si>
  <si>
    <t>Robin_H2 - 08.csv</t>
  </si>
  <si>
    <t>Robin_H2 - 09.csv</t>
  </si>
  <si>
    <t>Robin_H2 - 10.csv</t>
  </si>
  <si>
    <t>Robin_H2 - 11.csv</t>
  </si>
  <si>
    <t>Robin_H2 - 12.csv</t>
  </si>
  <si>
    <t>Robin_H2 - 13.csv</t>
  </si>
  <si>
    <t>Robin_H2 - 14.csv</t>
  </si>
  <si>
    <t>Robin_H2 - 15.csv</t>
  </si>
  <si>
    <t>Robin_H2 - 16.csv</t>
  </si>
  <si>
    <t>Robin_H2 - 17.csv</t>
  </si>
  <si>
    <t>Robin_H2 - 18.csv</t>
  </si>
  <si>
    <t>Robin_H2 - 19.csv</t>
  </si>
  <si>
    <t>Robin_H2 - 20.csv</t>
  </si>
  <si>
    <t>Robin_H2 - 21.csv</t>
  </si>
  <si>
    <t>Robin_H2 - 22.csv</t>
  </si>
  <si>
    <t>Robin_H2 - 23.csv</t>
  </si>
  <si>
    <t>Robin_H2 - 24.csv</t>
  </si>
  <si>
    <t>Robin_H2 - 25.csv</t>
  </si>
  <si>
    <t>Robin_H2 - 26.csv</t>
  </si>
  <si>
    <t>Robin_H2 - 27.csv</t>
  </si>
  <si>
    <t>Robin_H2 - 28.csv</t>
  </si>
  <si>
    <t>Robin_H2 - 29.csv</t>
  </si>
  <si>
    <t>Robin_H2 - 30.csv</t>
  </si>
  <si>
    <t>SNBM_glass_H2_KCa_calib - 01.csv</t>
  </si>
  <si>
    <t>SNBM_glass_H2_KCa_calib - 02.csv</t>
  </si>
  <si>
    <t>SNBM_glass_H2_KCa_calib - 03.csv</t>
  </si>
  <si>
    <t>SNBM_glass_H2_KCa_calib - 04.csv</t>
  </si>
  <si>
    <t>SNBM_glass_H2_KCa_calib - 05.csv</t>
  </si>
  <si>
    <t>SNBM_glass_H2_KCa_calib - 06.csv</t>
  </si>
  <si>
    <t>SNBM_glass_H2_KCa_calib - 07.csv</t>
  </si>
  <si>
    <t>SNBM_glass_H2_KCa_calib - 08.csv</t>
  </si>
  <si>
    <t>SNBM_glass_H2_KCa_calib - 09.csv</t>
  </si>
  <si>
    <t>SNBM_glass_H2_KCa_calib - 10.csv</t>
  </si>
  <si>
    <t>SNBM_glass_H2_KCa_calib - 11.csv</t>
  </si>
  <si>
    <t>SNBM_glass_H2_KCa_calib - 12.csv</t>
  </si>
  <si>
    <t>SNBM_glass_H2_KCa_calib - 13.csv</t>
  </si>
  <si>
    <t>SNBM_glass_H2_KCa_calib - 14.csv</t>
  </si>
  <si>
    <t>SNBM_glass_H2_KCa_calib - 15.csv</t>
  </si>
  <si>
    <t>SNBM_glass_H2_KCa_calib - 16.csv</t>
  </si>
  <si>
    <t>SNBM_glass_H2_KCa_calib - 17.csv</t>
  </si>
  <si>
    <t>SNBM_glass_H2_KCa_calib - 18.csv</t>
  </si>
  <si>
    <t>SNBM_glass_H2_KCa_calib - 19.csv</t>
  </si>
  <si>
    <t>SNBM_glass_H2_KCa_calib - 20.csv</t>
  </si>
  <si>
    <t>SNBM_glass_H2_KCa_calib - 21.csv</t>
  </si>
  <si>
    <t>SNBM_glass_H2_KCa_calib - 22.csv</t>
  </si>
  <si>
    <t>SNBM_glass_H2_KCa_calib - 23.csv</t>
  </si>
  <si>
    <t>SNBM_glass_H2_KCa_calib - 24.csv</t>
  </si>
  <si>
    <t>SNBM_glass_H2_KCa_calib - 25.csv</t>
  </si>
  <si>
    <t>SNBM_glass_H2_KCa_calib - 26.csv</t>
  </si>
  <si>
    <t>SNBM_glass_H2_KCa_calib - 27.csv</t>
  </si>
  <si>
    <t>SNBM_glass_H2_KCa_calib - 28.csv</t>
  </si>
  <si>
    <t>SNBM_glass_H2_KCa_calib - 29.csv</t>
  </si>
  <si>
    <t>SNBM_glass_H2_KCa_calib - 30.csv</t>
  </si>
  <si>
    <t>SNBM_glass_H2_CaCa_calib - 01.csv</t>
  </si>
  <si>
    <t>SNBM_glass_H2_CaCa_calib - 02.csv</t>
  </si>
  <si>
    <t>SNBM_glass_H2_CaCa_calib - 03.csv</t>
  </si>
  <si>
    <t>SNBM_glass_H2_CaCa_calib - 04.csv</t>
  </si>
  <si>
    <t>SNBM_glass_H2_CaCa_calib - 05.csv</t>
  </si>
  <si>
    <t>SNBM_glass_H2_CaCa_calib - 06.csv</t>
  </si>
  <si>
    <t>SNBM_glass_H2_CaCa_calib - 07.csv</t>
  </si>
  <si>
    <t>SNBM_glass_H2_CaCa_calib - 08.csv</t>
  </si>
  <si>
    <t>SNBM_glass_H2_CaCa_calib - 09.csv</t>
  </si>
  <si>
    <t>SNBM_glass_H2_CaCa_calib - 10.csv</t>
  </si>
  <si>
    <t>SNBM_glass_H2_CaCa_calib - 11.csv</t>
  </si>
  <si>
    <t>SNBM_glass_H2_CaCa_calib - 12.csv</t>
  </si>
  <si>
    <t>SNBM_glass_H2_CaCa_calib - 13.csv</t>
  </si>
  <si>
    <t>SNBM_glass_H2_CaCa_calib - 14.csv</t>
  </si>
  <si>
    <t>SNBM_glass_H2_CaCa_calib - 15.csv</t>
  </si>
  <si>
    <t>SNBM_glass_H2_CaCa_calib - 16.csv</t>
  </si>
  <si>
    <t>SNBM_glass_H2_CaCa_calib - 17.csv</t>
  </si>
  <si>
    <t>SNBM_glass_H2_CaCa_calib - 18.csv</t>
  </si>
  <si>
    <t>SNBM_glass_H2_CaCa_calib - 19.csv</t>
  </si>
  <si>
    <t>SNBM_glass_H2_CaCa_calib - 20.csv</t>
  </si>
  <si>
    <t>SNBM_glass_H2_CaCa_calib - 21.csv</t>
  </si>
  <si>
    <t>SNBM_glass_H2_CaCa_calib - 22.csv</t>
  </si>
  <si>
    <t>SNBM_glass_H2_CaCa_calib - 23.csv</t>
  </si>
  <si>
    <t>SNBM_glass_H2_CaCa_calib - 24.csv</t>
  </si>
  <si>
    <t>SNBM_glass_H2_CaCa_calib - 25.csv</t>
  </si>
  <si>
    <t>SNBM_glass_H2_CaCa_calib - 26.csv</t>
  </si>
  <si>
    <t>SNBM_glass_H2_CaCa_calib - 27.csv</t>
  </si>
  <si>
    <t>SNBM_glass_H2_CaCa_calib - 28.csv</t>
  </si>
  <si>
    <t>SNBM_glass_H2_CaCa_calib - 29.csv</t>
  </si>
  <si>
    <t>SNBM_glass_H2_CaCa_calib - 30.csv</t>
  </si>
  <si>
    <t>Phlogopite, muscovite, lepidolite, K-feldspar</t>
  </si>
  <si>
    <r>
      <t>3.5 J cm</t>
    </r>
    <r>
      <rPr>
        <vertAlign val="superscript"/>
        <sz val="12"/>
        <rFont val="Calibri"/>
        <family val="2"/>
      </rPr>
      <t>-2</t>
    </r>
  </si>
  <si>
    <r>
      <t>SF</t>
    </r>
    <r>
      <rPr>
        <vertAlign val="subscript"/>
        <sz val="12"/>
        <color rgb="FF000000"/>
        <rFont val="Calibri"/>
        <family val="2"/>
      </rPr>
      <t>6</t>
    </r>
    <r>
      <rPr>
        <sz val="12"/>
        <color indexed="8"/>
        <rFont val="Calibri"/>
        <family val="2"/>
      </rPr>
      <t xml:space="preserve"> only</t>
    </r>
  </si>
  <si>
    <r>
      <t>SF</t>
    </r>
    <r>
      <rPr>
        <vertAlign val="subscript"/>
        <sz val="12"/>
        <rFont val="Calibri"/>
        <family val="2"/>
        <scheme val="minor"/>
      </rPr>
      <t>6</t>
    </r>
    <r>
      <rPr>
        <sz val="12"/>
        <rFont val="Calibri"/>
        <family val="2"/>
        <scheme val="minor"/>
      </rPr>
      <t xml:space="preserve"> mixed with H</t>
    </r>
    <r>
      <rPr>
        <vertAlign val="subscript"/>
        <sz val="12"/>
        <rFont val="Calibri"/>
        <family val="2"/>
        <scheme val="minor"/>
      </rPr>
      <t>2</t>
    </r>
  </si>
  <si>
    <r>
      <rPr>
        <vertAlign val="superscript"/>
        <sz val="12"/>
        <color rgb="FF000000"/>
        <rFont val="Calibri"/>
        <family val="2"/>
      </rPr>
      <t>27</t>
    </r>
    <r>
      <rPr>
        <sz val="12"/>
        <color indexed="8"/>
        <rFont val="Calibri"/>
        <family val="2"/>
      </rPr>
      <t xml:space="preserve">Al (5), </t>
    </r>
    <r>
      <rPr>
        <vertAlign val="superscript"/>
        <sz val="12"/>
        <color rgb="FF000000"/>
        <rFont val="Calibri"/>
        <family val="2"/>
      </rPr>
      <t>36+19</t>
    </r>
    <r>
      <rPr>
        <sz val="12"/>
        <color indexed="8"/>
        <rFont val="Calibri"/>
        <family val="2"/>
      </rPr>
      <t xml:space="preserve">Ar (20), </t>
    </r>
    <r>
      <rPr>
        <vertAlign val="superscript"/>
        <sz val="12"/>
        <color rgb="FF000000"/>
        <rFont val="Calibri"/>
        <family val="2"/>
      </rPr>
      <t>39</t>
    </r>
    <r>
      <rPr>
        <sz val="12"/>
        <color indexed="8"/>
        <rFont val="Calibri"/>
        <family val="2"/>
      </rPr>
      <t xml:space="preserve">K (10), </t>
    </r>
    <r>
      <rPr>
        <vertAlign val="superscript"/>
        <sz val="12"/>
        <color rgb="FF000000"/>
        <rFont val="Calibri"/>
        <family val="2"/>
      </rPr>
      <t>39+19</t>
    </r>
    <r>
      <rPr>
        <sz val="12"/>
        <color indexed="8"/>
        <rFont val="Calibri"/>
        <family val="2"/>
      </rPr>
      <t xml:space="preserve">K (20), </t>
    </r>
    <r>
      <rPr>
        <vertAlign val="superscript"/>
        <sz val="12"/>
        <color rgb="FF000000"/>
        <rFont val="Calibri"/>
        <family val="2"/>
      </rPr>
      <t>40+19</t>
    </r>
    <r>
      <rPr>
        <sz val="12"/>
        <color indexed="8"/>
        <rFont val="Calibri"/>
        <family val="2"/>
      </rPr>
      <t xml:space="preserve">Ca (50), </t>
    </r>
    <r>
      <rPr>
        <vertAlign val="superscript"/>
        <sz val="12"/>
        <color rgb="FF000000"/>
        <rFont val="Calibri"/>
        <family val="2"/>
      </rPr>
      <t>42+19</t>
    </r>
    <r>
      <rPr>
        <sz val="12"/>
        <color indexed="8"/>
        <rFont val="Calibri"/>
        <family val="2"/>
      </rPr>
      <t xml:space="preserve">Ca (50), </t>
    </r>
    <r>
      <rPr>
        <vertAlign val="superscript"/>
        <sz val="12"/>
        <color rgb="FF000000"/>
        <rFont val="Calibri"/>
        <family val="2"/>
      </rPr>
      <t>43+19</t>
    </r>
    <r>
      <rPr>
        <sz val="12"/>
        <color indexed="8"/>
        <rFont val="Calibri"/>
        <family val="2"/>
      </rPr>
      <t xml:space="preserve">Ca (50), </t>
    </r>
    <r>
      <rPr>
        <vertAlign val="superscript"/>
        <sz val="12"/>
        <color rgb="FF000000"/>
        <rFont val="Calibri"/>
        <family val="2"/>
      </rPr>
      <t>44+19</t>
    </r>
    <r>
      <rPr>
        <sz val="12"/>
        <color indexed="8"/>
        <rFont val="Calibri"/>
        <family val="2"/>
      </rPr>
      <t xml:space="preserve">Ca (100), </t>
    </r>
    <r>
      <rPr>
        <vertAlign val="superscript"/>
        <sz val="12"/>
        <color rgb="FF000000"/>
        <rFont val="Calibri"/>
        <family val="2"/>
      </rPr>
      <t>85</t>
    </r>
    <r>
      <rPr>
        <sz val="12"/>
        <color indexed="8"/>
        <rFont val="Calibri"/>
        <family val="2"/>
      </rPr>
      <t xml:space="preserve">Rb (20), </t>
    </r>
    <r>
      <rPr>
        <vertAlign val="superscript"/>
        <sz val="12"/>
        <color rgb="FF000000"/>
        <rFont val="Calibri"/>
        <family val="2"/>
      </rPr>
      <t>86+19</t>
    </r>
    <r>
      <rPr>
        <sz val="12"/>
        <color indexed="8"/>
        <rFont val="Calibri"/>
        <family val="2"/>
      </rPr>
      <t xml:space="preserve">Sr (50), </t>
    </r>
    <r>
      <rPr>
        <vertAlign val="superscript"/>
        <sz val="12"/>
        <color rgb="FF000000"/>
        <rFont val="Calibri"/>
        <family val="2"/>
      </rPr>
      <t>87+19</t>
    </r>
    <r>
      <rPr>
        <sz val="12"/>
        <color indexed="8"/>
        <rFont val="Calibri"/>
        <family val="2"/>
      </rPr>
      <t>Sr (50)</t>
    </r>
  </si>
  <si>
    <r>
      <t>6.0 ml min</t>
    </r>
    <r>
      <rPr>
        <vertAlign val="superscript"/>
        <sz val="12"/>
        <color indexed="8"/>
        <rFont val="Calibri"/>
        <family val="2"/>
      </rPr>
      <t>-1</t>
    </r>
  </si>
  <si>
    <t>20 Mcps</t>
  </si>
  <si>
    <r>
      <t>15% N</t>
    </r>
    <r>
      <rPr>
        <vertAlign val="sub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>O (0.16 ml min</t>
    </r>
    <r>
      <rPr>
        <vertAlign val="superscript"/>
        <sz val="12"/>
        <rFont val="Calibri"/>
        <family val="2"/>
        <scheme val="minor"/>
      </rPr>
      <t>-1</t>
    </r>
    <r>
      <rPr>
        <sz val="12"/>
        <rFont val="Calibri"/>
        <family val="2"/>
        <scheme val="minor"/>
      </rPr>
      <t>)</t>
    </r>
  </si>
  <si>
    <r>
      <t>30 % SF</t>
    </r>
    <r>
      <rPr>
        <vertAlign val="subscript"/>
        <sz val="12"/>
        <rFont val="Calibri"/>
        <family val="2"/>
        <scheme val="minor"/>
      </rPr>
      <t>6</t>
    </r>
    <r>
      <rPr>
        <sz val="12"/>
        <rFont val="Calibri"/>
        <family val="2"/>
        <scheme val="minor"/>
      </rPr>
      <t xml:space="preserve"> (0.57  ml min</t>
    </r>
    <r>
      <rPr>
        <vertAlign val="superscript"/>
        <sz val="12"/>
        <rFont val="Calibri"/>
        <family val="2"/>
        <scheme val="minor"/>
      </rPr>
      <t>-1</t>
    </r>
    <r>
      <rPr>
        <sz val="12"/>
        <rFont val="Calibri"/>
        <family val="2"/>
        <scheme val="minor"/>
      </rPr>
      <t>)</t>
    </r>
  </si>
  <si>
    <r>
      <t>40 % SF</t>
    </r>
    <r>
      <rPr>
        <vertAlign val="subscript"/>
        <sz val="12"/>
        <rFont val="Calibri"/>
        <family val="2"/>
        <scheme val="minor"/>
      </rPr>
      <t>6</t>
    </r>
    <r>
      <rPr>
        <sz val="12"/>
        <rFont val="Calibri"/>
        <family val="2"/>
        <scheme val="minor"/>
      </rPr>
      <t xml:space="preserve"> (0.77  ml min</t>
    </r>
    <r>
      <rPr>
        <vertAlign val="superscript"/>
        <sz val="12"/>
        <rFont val="Calibri"/>
        <family val="2"/>
        <scheme val="minor"/>
      </rPr>
      <t>-1</t>
    </r>
    <r>
      <rPr>
        <sz val="12"/>
        <rFont val="Calibri"/>
        <family val="2"/>
        <scheme val="minor"/>
      </rPr>
      <t>)</t>
    </r>
  </si>
  <si>
    <t>2.7 | 3.2 Mcps</t>
  </si>
  <si>
    <t>2.8 | 3.4 Mcps</t>
  </si>
  <si>
    <t>2.7 | 3.3 Mcps</t>
  </si>
  <si>
    <t>Limica_Jarred2 - 01</t>
  </si>
  <si>
    <t>Limica_Jarred2 - 02</t>
  </si>
  <si>
    <t>Limica_Jarred2 - 03</t>
  </si>
  <si>
    <t>Limica_Jarred2 - 04</t>
  </si>
  <si>
    <t>Limica_Jarred2 - 05</t>
  </si>
  <si>
    <t>Limica_Jarred2 - 06</t>
  </si>
  <si>
    <t>Limica_Jarred2 - 07</t>
  </si>
  <si>
    <t>Limica_Jarred2 - 08</t>
  </si>
  <si>
    <t>Limica_Jarred2 - 09</t>
  </si>
  <si>
    <t>Limica_Jarred2 - 10</t>
  </si>
  <si>
    <t>Limica_Jarred2 - 11</t>
  </si>
  <si>
    <t>Limica_Jarred2 - 12</t>
  </si>
  <si>
    <t>Limica_Jarred2 - 13</t>
  </si>
  <si>
    <t>Limica_Jarred2 - 14</t>
  </si>
  <si>
    <t>Limica_Jarred2 - 15</t>
  </si>
  <si>
    <t>Limica_Jarred2 - 16</t>
  </si>
  <si>
    <t>Limica_Jarred2 - 17</t>
  </si>
  <si>
    <t>Limica_Jarred2 - 18</t>
  </si>
  <si>
    <t>Limica_Jarred2 - 19</t>
  </si>
  <si>
    <t>Limica_Jarred2 - 20</t>
  </si>
  <si>
    <t>Limica_Jarred2 - 21</t>
  </si>
  <si>
    <t>Limica_Jarred2 - 22</t>
  </si>
  <si>
    <t>Limica_Jarred2 - 23</t>
  </si>
  <si>
    <t>Limica_Jarred2 - 24</t>
  </si>
  <si>
    <t>Limica_Jarred2 - 25</t>
  </si>
  <si>
    <t>Limica_Jarred2 - 26</t>
  </si>
  <si>
    <t>Limica_Jarred2 - 27</t>
  </si>
  <si>
    <t>Limica_Jarred2 - 28</t>
  </si>
  <si>
    <t>Limica_Jarred2 - 29</t>
  </si>
  <si>
    <t>Limica_Jarred2 - 30</t>
  </si>
  <si>
    <t>39K/40Ca-&gt;56</t>
  </si>
  <si>
    <t>44Ca-&gt;60/40Ca-&gt;56</t>
  </si>
  <si>
    <t>85Rb/87Sr-&gt;103</t>
  </si>
  <si>
    <t>86Sr-&gt;102/87Sr-&gt;103</t>
  </si>
  <si>
    <t>high Ca</t>
  </si>
  <si>
    <t>Limica_Jarred2_H2 - 01</t>
  </si>
  <si>
    <t>Limica_Jarred2_H2 - 02</t>
  </si>
  <si>
    <t>Limica_Jarred2_H2 - 03</t>
  </si>
  <si>
    <t>Limica_Jarred2_H2 - 04</t>
  </si>
  <si>
    <t>Limica_Jarred2_H2 - 05</t>
  </si>
  <si>
    <t>Limica_Jarred2_H2 - 06</t>
  </si>
  <si>
    <t>Limica_Jarred2_H2 - 07</t>
  </si>
  <si>
    <t>Limica_Jarred2_H2 - 08</t>
  </si>
  <si>
    <t>Limica_Jarred2_H2 - 09</t>
  </si>
  <si>
    <t>Limica_Jarred2_H2 - 10</t>
  </si>
  <si>
    <t>Limica_Jarred2_H2 - 11</t>
  </si>
  <si>
    <t>Limica_Jarred2_H2 - 12</t>
  </si>
  <si>
    <t>Limica_Jarred2_H2 - 13</t>
  </si>
  <si>
    <t>Limica_Jarred2_H2 - 14</t>
  </si>
  <si>
    <t>Limica_Jarred2_H2 - 15</t>
  </si>
  <si>
    <t>Limica_Jarred2_H2 - 16</t>
  </si>
  <si>
    <t>Limica_Jarred2_H2 - 17</t>
  </si>
  <si>
    <t>Limica_Jarred2_H2 - 18</t>
  </si>
  <si>
    <t>Limica_Jarred2_H2 - 19</t>
  </si>
  <si>
    <t>Limica_Jarred2_H2 - 20</t>
  </si>
  <si>
    <t>Limica_Jarred2_H2 - 21</t>
  </si>
  <si>
    <t>Limica_Jarred2_H2 - 22</t>
  </si>
  <si>
    <t>Limica_Jarred2_H2 - 23</t>
  </si>
  <si>
    <t>Limica_Jarred2_H2 - 24</t>
  </si>
  <si>
    <t>Limica_Jarred2_H2 - 25</t>
  </si>
  <si>
    <t>Limica_Jarred2_H2 - 26</t>
  </si>
  <si>
    <t>Limica_Jarred2_H2 - 27</t>
  </si>
  <si>
    <t>Limica_Jarred2_H2 - 28</t>
  </si>
  <si>
    <t>Limica_Jarred2_H2 - 29</t>
  </si>
  <si>
    <t>Limica_Jarred2_H2 - 30</t>
  </si>
  <si>
    <t>K-Ca</t>
  </si>
  <si>
    <t>Rb-Sr</t>
  </si>
  <si>
    <t>Age (Ma)</t>
  </si>
  <si>
    <t>2SE (Ma)</t>
  </si>
  <si>
    <t>2SE (Ma) prop</t>
  </si>
  <si>
    <t>2SE (%) prop</t>
  </si>
  <si>
    <t>n</t>
  </si>
  <si>
    <t>2a</t>
  </si>
  <si>
    <t>2b</t>
  </si>
  <si>
    <t>3a</t>
  </si>
  <si>
    <t>3b</t>
  </si>
  <si>
    <t>Entire Creek</t>
  </si>
  <si>
    <t>Hogsbo</t>
  </si>
  <si>
    <t>Kola</t>
  </si>
  <si>
    <t>G17560</t>
  </si>
  <si>
    <t>MDC (Raw)</t>
  </si>
  <si>
    <t>Robins Folly</t>
  </si>
  <si>
    <t>0.72 +/- 0.01</t>
  </si>
  <si>
    <t>FK-N</t>
  </si>
  <si>
    <t>Initial: all  47.15 +/- 0.02</t>
  </si>
  <si>
    <t>Initial:</t>
  </si>
  <si>
    <t>N2O + 7H2</t>
  </si>
  <si>
    <t>N2O + 10H2</t>
  </si>
  <si>
    <t>0.71 +/- 0.01</t>
  </si>
  <si>
    <t>Primary ratio calibration to synthetic glasses SNBM-1 or SNM-1 to correct for instrument mass bias and down hole fractionation, secondary mineral matched age correction to MDC phlogopite (519 Ma).</t>
  </si>
  <si>
    <t>λ₁</t>
  </si>
  <si>
    <t>λ₂</t>
  </si>
  <si>
    <t>λ₃</t>
  </si>
  <si>
    <t>λ₄</t>
  </si>
  <si>
    <t>AIC_optimal</t>
  </si>
  <si>
    <t>G17560_pln</t>
  </si>
  <si>
    <t>0.000821 ± 8.3e-5</t>
  </si>
  <si>
    <t>-4.4e-6 ± 8.9e-6</t>
  </si>
  <si>
    <t>1.52e-6 ± 9.8e-7</t>
  </si>
  <si>
    <t>-3.3e-8 ± 1.1e-7</t>
  </si>
  <si>
    <t>RobinsFolly_msc</t>
  </si>
  <si>
    <t>0.00061 ± 0.0002</t>
  </si>
  <si>
    <t>-8.1e-5 ± 2.1e-5</t>
  </si>
  <si>
    <t>2.6e-6 ± 2.3e-6</t>
  </si>
  <si>
    <t>8.2e-8 ± 2.6e-7</t>
  </si>
  <si>
    <t>Bohus_ksp</t>
  </si>
  <si>
    <t>0.00162 ± 0.00022</t>
  </si>
  <si>
    <t>-5.8e-6 ± 2.4e-5</t>
  </si>
  <si>
    <t>-2.8e-6 ± 2.6e-6</t>
  </si>
  <si>
    <t>-2.9e-7 ± 2.9e-7</t>
  </si>
  <si>
    <t>FKN3_ksp</t>
  </si>
  <si>
    <t>0.00108 ± 0.00027</t>
  </si>
  <si>
    <t>3.3e-5 ± 2.9e-5</t>
  </si>
  <si>
    <t>1.2e-6 ± 3.2e-6</t>
  </si>
  <si>
    <t>-2.9e-7 ± 3.5e-7</t>
  </si>
  <si>
    <t>Hogsbo_msc</t>
  </si>
  <si>
    <t>0.00037 ± 0.00013</t>
  </si>
  <si>
    <t>-6.5e-5 ± 1.4e-5</t>
  </si>
  <si>
    <t>1.8e-6 ± 1.6e-6</t>
  </si>
  <si>
    <t>-3.9e-8 ± 1.7e-7</t>
  </si>
  <si>
    <t>Kola_phl</t>
  </si>
  <si>
    <t>0.00071 ± 0.00014</t>
  </si>
  <si>
    <t>-7.2e-5 ± 1.5e-5</t>
  </si>
  <si>
    <t>3.5e-6 ± 1.7e-6</t>
  </si>
  <si>
    <t>-1.5e-8 ± 1.8e-7</t>
  </si>
  <si>
    <t>MDC_phl</t>
  </si>
  <si>
    <t>0.00089 ± 0.00017</t>
  </si>
  <si>
    <t>-5.8e-5 ± 1.8e-5</t>
  </si>
  <si>
    <t>1.7e-6 ± 2.0e-6</t>
  </si>
  <si>
    <t>-2.7e-7 ± 2.2e-7</t>
  </si>
  <si>
    <t>SNM_glass</t>
  </si>
  <si>
    <t>0.000759 ± 5.3e-5</t>
  </si>
  <si>
    <t>-4.7e-5 ± 5.8e-6</t>
  </si>
  <si>
    <t>-1.19e-6 ± 6.3e-7</t>
  </si>
  <si>
    <t>2.38e-7 ± 7.0e-8</t>
  </si>
  <si>
    <t>RbSr</t>
  </si>
  <si>
    <t>Down hole fractionation curve Lambda values</t>
  </si>
  <si>
    <t>Lloyd, J. C., Spandler, C., Gilbert, S. E., and Hasterok, D.: The quantification of downhole fractionation for laser ablation mass spectrometry, EGUsphere, 1-28, 2024.</t>
  </si>
  <si>
    <t>0.00247 ± 0.00024</t>
  </si>
  <si>
    <t>-4.2e-5 ± 2.6e-5</t>
  </si>
  <si>
    <t>7.5e-7 ± 2.9e-6</t>
  </si>
  <si>
    <t>2.9e-8 ± 3.2e-7</t>
  </si>
  <si>
    <t>0.00306 ± 0.00025</t>
  </si>
  <si>
    <t>-0.000172 ± 2.8e-5</t>
  </si>
  <si>
    <t>4.0e-6 ± 3.0e-6</t>
  </si>
  <si>
    <t>4.0e-7 ± 3.3e-7</t>
  </si>
  <si>
    <t>0.00176 ± 0.00042</t>
  </si>
  <si>
    <t>-6.4e-5 ± 4.5e-5</t>
  </si>
  <si>
    <t>6.1e-6 ± 5.1e-6</t>
  </si>
  <si>
    <t>-8.1e-7 ± 5.6e-7</t>
  </si>
  <si>
    <t>0.00249 ± 0.00027</t>
  </si>
  <si>
    <t>6.6e-6 ± 2.9e-5</t>
  </si>
  <si>
    <t>-8.4e-6 ± 3.2e-6</t>
  </si>
  <si>
    <t>3.9e-7 ± 3.5e-7</t>
  </si>
  <si>
    <t>0.0125 ± 0.00033</t>
  </si>
  <si>
    <t>-0.000328 ± 3.6e-5</t>
  </si>
  <si>
    <t>1.55e-5 ± 3.9e-6</t>
  </si>
  <si>
    <t>-5.3e-7 ± 4.1e-7</t>
  </si>
  <si>
    <t>0.00172 ± 0.00018</t>
  </si>
  <si>
    <t>-6.7e-5 ± 1.9e-5</t>
  </si>
  <si>
    <t>5.2e-6 ± 2.1e-6</t>
  </si>
  <si>
    <t>-3.8e-7 ± 2.3e-7</t>
  </si>
  <si>
    <t>0.00108 ± 0.00029</t>
  </si>
  <si>
    <t>-7.1e-5 ± 3.1e-5</t>
  </si>
  <si>
    <t>1.6e-6 ± 3.4e-6</t>
  </si>
  <si>
    <t>1.3e-7 ± 3.8e-7</t>
  </si>
  <si>
    <t>0.000694 ± 4.9e-5</t>
  </si>
  <si>
    <t>-5.11e-5 ± 5.4e-6</t>
  </si>
  <si>
    <t>-1.08e-6 ± 5.9e-7</t>
  </si>
  <si>
    <t>1.81e-7 ± 6.5e-8</t>
  </si>
  <si>
    <t>KCa</t>
  </si>
  <si>
    <t>long term reproducibility estimate</t>
  </si>
  <si>
    <r>
      <t>NOTE: λ</t>
    </r>
    <r>
      <rPr>
        <vertAlign val="subscript"/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  <scheme val="minor"/>
      </rPr>
      <t xml:space="preserve">omitted as it is a centred value </t>
    </r>
    <r>
      <rPr>
        <sz val="11"/>
        <color theme="1"/>
        <rFont val="Atkinson Hyperlegible Mono"/>
        <family val="3"/>
      </rPr>
      <t>≈</t>
    </r>
    <r>
      <rPr>
        <sz val="11"/>
        <color theme="1"/>
        <rFont val="Calibri"/>
        <family val="2"/>
        <scheme val="minor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</si>
</sst>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_(* #,##0.00_);_(* \(#,##0.00\);_(* &quot;-&quot;??_);_(@_)"/>
    <numFmt numFmtId="167" formatCode="0.0000"/>
    <numFmt numFmtId="168" formatCode="0.000000"/>
    <numFmt numFmtId="169" formatCode="0.0"/>
  </numFmts>
  <fonts count="30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vertAlign val="superscript"/>
      <sz val="12"/>
      <color indexed="8"/>
      <name val="Calibri"/>
      <family val="2"/>
    </font>
    <font>
      <vertAlign val="subscript"/>
      <sz val="12"/>
      <color indexed="8"/>
      <name val="Calibri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b/>
      <sz val="11"/>
      <name val="Calibri"/>
      <family val="2"/>
    </font>
    <font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vertAlign val="superscript"/>
      <sz val="12"/>
      <name val="Calibri"/>
      <family val="2"/>
      <scheme val="minor"/>
    </font>
    <font>
      <vertAlign val="subscript"/>
      <sz val="12"/>
      <name val="Calibri"/>
      <family val="2"/>
      <scheme val="minor"/>
    </font>
    <font>
      <vertAlign val="superscript"/>
      <sz val="12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Atkinson Hyperlegible Mono"/>
      <family val="3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0" fillId="0" borderId="0" xfId="0" applyFont="1"/>
    <xf numFmtId="0" fontId="2" fillId="0" borderId="5" xfId="0" applyFont="1" applyBorder="1" applyAlignment="1">
      <alignment horizontal="left" vertical="center"/>
    </xf>
    <xf numFmtId="0" fontId="6" fillId="0" borderId="0" xfId="0" applyFont="1"/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8" fillId="0" borderId="0" xfId="0" applyFont="1"/>
    <xf numFmtId="0" fontId="17" fillId="0" borderId="0" xfId="0" applyFont="1"/>
    <xf numFmtId="1" fontId="10" fillId="0" borderId="0" xfId="0" applyNumberFormat="1" applyFont="1"/>
    <xf numFmtId="165" fontId="10" fillId="0" borderId="0" xfId="0" applyNumberFormat="1" applyFont="1"/>
    <xf numFmtId="0" fontId="2" fillId="0" borderId="0" xfId="0" applyFont="1" applyAlignment="1">
      <alignment horizontal="left" vertical="center"/>
    </xf>
    <xf numFmtId="0" fontId="7" fillId="4" borderId="6" xfId="0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22" fillId="0" borderId="0" xfId="0" applyFont="1"/>
    <xf numFmtId="0" fontId="14" fillId="0" borderId="0" xfId="0" applyFont="1"/>
    <xf numFmtId="0" fontId="15" fillId="0" borderId="0" xfId="0" applyFont="1"/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4" fillId="0" borderId="0" xfId="0" applyFont="1"/>
    <xf numFmtId="0" fontId="10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top"/>
    </xf>
    <xf numFmtId="0" fontId="9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top"/>
    </xf>
    <xf numFmtId="0" fontId="24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1" fillId="3" borderId="2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/>
    </xf>
    <xf numFmtId="0" fontId="2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6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165" fontId="0" fillId="0" borderId="0" xfId="0" applyNumberFormat="1"/>
    <xf numFmtId="168" fontId="15" fillId="0" borderId="0" xfId="0" applyNumberFormat="1" applyFont="1"/>
    <xf numFmtId="0" fontId="0" fillId="0" borderId="23" xfId="0" applyBorder="1"/>
    <xf numFmtId="2" fontId="0" fillId="0" borderId="0" xfId="0" applyNumberFormat="1"/>
    <xf numFmtId="2" fontId="15" fillId="0" borderId="0" xfId="0" applyNumberFormat="1" applyFont="1"/>
    <xf numFmtId="164" fontId="0" fillId="0" borderId="0" xfId="0" applyNumberFormat="1"/>
    <xf numFmtId="164" fontId="0" fillId="0" borderId="23" xfId="0" applyNumberFormat="1" applyBorder="1"/>
    <xf numFmtId="165" fontId="0" fillId="0" borderId="23" xfId="0" applyNumberFormat="1" applyBorder="1"/>
    <xf numFmtId="2" fontId="0" fillId="0" borderId="23" xfId="0" applyNumberFormat="1" applyBorder="1"/>
    <xf numFmtId="0" fontId="14" fillId="6" borderId="0" xfId="0" applyFont="1" applyFill="1"/>
    <xf numFmtId="0" fontId="14" fillId="5" borderId="0" xfId="0" applyFont="1" applyFill="1"/>
    <xf numFmtId="168" fontId="0" fillId="0" borderId="0" xfId="0" applyNumberFormat="1"/>
    <xf numFmtId="0" fontId="10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4" fillId="7" borderId="0" xfId="0" applyFont="1" applyFill="1"/>
    <xf numFmtId="0" fontId="10" fillId="0" borderId="6" xfId="0" applyFont="1" applyBorder="1" applyAlignment="1">
      <alignment horizontal="left"/>
    </xf>
    <xf numFmtId="0" fontId="17" fillId="0" borderId="0" xfId="3" applyFont="1"/>
    <xf numFmtId="0" fontId="19" fillId="0" borderId="0" xfId="3" applyFont="1" applyAlignment="1">
      <alignment horizontal="center"/>
    </xf>
    <xf numFmtId="0" fontId="19" fillId="0" borderId="0" xfId="3" applyFont="1"/>
    <xf numFmtId="0" fontId="17" fillId="0" borderId="0" xfId="3" applyFont="1" applyAlignment="1">
      <alignment horizontal="center"/>
    </xf>
    <xf numFmtId="169" fontId="17" fillId="0" borderId="0" xfId="3" applyNumberFormat="1" applyFont="1"/>
    <xf numFmtId="167" fontId="17" fillId="0" borderId="0" xfId="3" applyNumberFormat="1" applyFont="1"/>
    <xf numFmtId="1" fontId="17" fillId="0" borderId="0" xfId="3" applyNumberFormat="1" applyFont="1"/>
    <xf numFmtId="0" fontId="19" fillId="7" borderId="0" xfId="3" applyFont="1" applyFill="1"/>
    <xf numFmtId="0" fontId="14" fillId="0" borderId="0" xfId="3" applyFont="1"/>
    <xf numFmtId="0" fontId="14" fillId="0" borderId="0" xfId="3" applyFont="1" applyAlignment="1">
      <alignment horizontal="center"/>
    </xf>
    <xf numFmtId="169" fontId="19" fillId="0" borderId="0" xfId="3" applyNumberFormat="1" applyFont="1"/>
    <xf numFmtId="169" fontId="17" fillId="0" borderId="0" xfId="0" applyNumberFormat="1" applyFont="1"/>
    <xf numFmtId="0" fontId="19" fillId="0" borderId="0" xfId="0" applyFont="1"/>
    <xf numFmtId="1" fontId="17" fillId="0" borderId="0" xfId="0" applyNumberFormat="1" applyFont="1"/>
    <xf numFmtId="1" fontId="19" fillId="0" borderId="0" xfId="3" applyNumberFormat="1" applyFont="1"/>
    <xf numFmtId="0" fontId="19" fillId="5" borderId="0" xfId="3" applyFont="1" applyFill="1"/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4">
    <cellStyle name="Comma 2" xfId="2" xr:uid="{6E3B9A2A-397F-4F07-BD53-0C800894DDC3}"/>
    <cellStyle name="Normal" xfId="0" builtinId="0"/>
    <cellStyle name="Normal 2" xfId="3" xr:uid="{A7D403BF-546F-41C7-B3B9-C7DCE8BF933F}"/>
    <cellStyle name="Percent 2" xfId="1" xr:uid="{98F4F801-29DD-4713-8CA1-6A563BBF7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17" Type="http://schemas.openxmlformats.org/officeDocument/2006/relationships/image" Target="../media/image41.png"/><Relationship Id="rId2" Type="http://schemas.openxmlformats.org/officeDocument/2006/relationships/image" Target="../media/image26.png"/><Relationship Id="rId16" Type="http://schemas.openxmlformats.org/officeDocument/2006/relationships/image" Target="../media/image40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5" Type="http://schemas.openxmlformats.org/officeDocument/2006/relationships/image" Target="../media/image3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png"/><Relationship Id="rId3" Type="http://schemas.openxmlformats.org/officeDocument/2006/relationships/image" Target="../media/image44.png"/><Relationship Id="rId7" Type="http://schemas.openxmlformats.org/officeDocument/2006/relationships/image" Target="../media/image48.png"/><Relationship Id="rId12" Type="http://schemas.openxmlformats.org/officeDocument/2006/relationships/image" Target="../media/image53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6" Type="http://schemas.openxmlformats.org/officeDocument/2006/relationships/image" Target="../media/image47.png"/><Relationship Id="rId11" Type="http://schemas.openxmlformats.org/officeDocument/2006/relationships/image" Target="../media/image52.png"/><Relationship Id="rId5" Type="http://schemas.openxmlformats.org/officeDocument/2006/relationships/image" Target="../media/image46.png"/><Relationship Id="rId10" Type="http://schemas.openxmlformats.org/officeDocument/2006/relationships/image" Target="../media/image51.png"/><Relationship Id="rId4" Type="http://schemas.openxmlformats.org/officeDocument/2006/relationships/image" Target="../media/image45.png"/><Relationship Id="rId9" Type="http://schemas.openxmlformats.org/officeDocument/2006/relationships/image" Target="../media/image5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.png"/><Relationship Id="rId13" Type="http://schemas.openxmlformats.org/officeDocument/2006/relationships/image" Target="../media/image66.png"/><Relationship Id="rId18" Type="http://schemas.openxmlformats.org/officeDocument/2006/relationships/image" Target="../media/image71.png"/><Relationship Id="rId3" Type="http://schemas.openxmlformats.org/officeDocument/2006/relationships/image" Target="../media/image56.png"/><Relationship Id="rId7" Type="http://schemas.openxmlformats.org/officeDocument/2006/relationships/image" Target="../media/image60.png"/><Relationship Id="rId12" Type="http://schemas.openxmlformats.org/officeDocument/2006/relationships/image" Target="../media/image65.png"/><Relationship Id="rId17" Type="http://schemas.openxmlformats.org/officeDocument/2006/relationships/image" Target="../media/image70.png"/><Relationship Id="rId2" Type="http://schemas.openxmlformats.org/officeDocument/2006/relationships/image" Target="../media/image55.png"/><Relationship Id="rId16" Type="http://schemas.openxmlformats.org/officeDocument/2006/relationships/image" Target="../media/image69.png"/><Relationship Id="rId1" Type="http://schemas.openxmlformats.org/officeDocument/2006/relationships/image" Target="../media/image54.png"/><Relationship Id="rId6" Type="http://schemas.openxmlformats.org/officeDocument/2006/relationships/image" Target="../media/image59.png"/><Relationship Id="rId11" Type="http://schemas.openxmlformats.org/officeDocument/2006/relationships/image" Target="../media/image64.png"/><Relationship Id="rId5" Type="http://schemas.openxmlformats.org/officeDocument/2006/relationships/image" Target="../media/image58.png"/><Relationship Id="rId15" Type="http://schemas.openxmlformats.org/officeDocument/2006/relationships/image" Target="../media/image68.png"/><Relationship Id="rId10" Type="http://schemas.openxmlformats.org/officeDocument/2006/relationships/image" Target="../media/image63.png"/><Relationship Id="rId4" Type="http://schemas.openxmlformats.org/officeDocument/2006/relationships/image" Target="../media/image57.png"/><Relationship Id="rId9" Type="http://schemas.openxmlformats.org/officeDocument/2006/relationships/image" Target="../media/image62.png"/><Relationship Id="rId14" Type="http://schemas.openxmlformats.org/officeDocument/2006/relationships/image" Target="../media/image6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png"/><Relationship Id="rId3" Type="http://schemas.openxmlformats.org/officeDocument/2006/relationships/image" Target="../media/image74.png"/><Relationship Id="rId7" Type="http://schemas.openxmlformats.org/officeDocument/2006/relationships/image" Target="../media/image78.png"/><Relationship Id="rId12" Type="http://schemas.openxmlformats.org/officeDocument/2006/relationships/image" Target="../media/image83.png"/><Relationship Id="rId2" Type="http://schemas.openxmlformats.org/officeDocument/2006/relationships/image" Target="../media/image73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82.png"/><Relationship Id="rId5" Type="http://schemas.openxmlformats.org/officeDocument/2006/relationships/image" Target="../media/image76.png"/><Relationship Id="rId10" Type="http://schemas.openxmlformats.org/officeDocument/2006/relationships/image" Target="../media/image81.png"/><Relationship Id="rId4" Type="http://schemas.openxmlformats.org/officeDocument/2006/relationships/image" Target="../media/image75.png"/><Relationship Id="rId9" Type="http://schemas.openxmlformats.org/officeDocument/2006/relationships/image" Target="../media/image8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97</xdr:row>
      <xdr:rowOff>173825</xdr:rowOff>
    </xdr:from>
    <xdr:to>
      <xdr:col>12</xdr:col>
      <xdr:colOff>1252</xdr:colOff>
      <xdr:row>118</xdr:row>
      <xdr:rowOff>96203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6912D5-0DCE-4D88-8F35-BA36DD317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8110" y="23399585"/>
          <a:ext cx="4878052" cy="3762858"/>
        </a:xfrm>
        <a:prstGeom prst="rect">
          <a:avLst/>
        </a:prstGeom>
      </xdr:spPr>
    </xdr:pic>
    <xdr:clientData/>
  </xdr:twoCellAnchor>
  <xdr:twoCellAnchor editAs="oneCell">
    <xdr:from>
      <xdr:col>16</xdr:col>
      <xdr:colOff>388620</xdr:colOff>
      <xdr:row>96</xdr:row>
      <xdr:rowOff>22774</xdr:rowOff>
    </xdr:from>
    <xdr:to>
      <xdr:col>25</xdr:col>
      <xdr:colOff>592742</xdr:colOff>
      <xdr:row>119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88A1B3-ACDD-4F9E-8140-AFEC6AF7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78640" y="23065654"/>
          <a:ext cx="5690522" cy="4259666"/>
        </a:xfrm>
        <a:prstGeom prst="rect">
          <a:avLst/>
        </a:prstGeom>
      </xdr:spPr>
    </xdr:pic>
    <xdr:clientData/>
  </xdr:twoCellAnchor>
  <xdr:twoCellAnchor editAs="oneCell">
    <xdr:from>
      <xdr:col>16</xdr:col>
      <xdr:colOff>180975</xdr:colOff>
      <xdr:row>3</xdr:row>
      <xdr:rowOff>9874</xdr:rowOff>
    </xdr:from>
    <xdr:to>
      <xdr:col>26</xdr:col>
      <xdr:colOff>56501</xdr:colOff>
      <xdr:row>27</xdr:row>
      <xdr:rowOff>135923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64473B3-F85A-4E81-A724-5CF01E01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70995" y="6044914"/>
          <a:ext cx="5971526" cy="4515169"/>
        </a:xfrm>
        <a:prstGeom prst="rect">
          <a:avLst/>
        </a:prstGeom>
      </xdr:spPr>
    </xdr:pic>
    <xdr:clientData/>
  </xdr:twoCellAnchor>
  <xdr:twoCellAnchor editAs="oneCell">
    <xdr:from>
      <xdr:col>16</xdr:col>
      <xdr:colOff>512444</xdr:colOff>
      <xdr:row>33</xdr:row>
      <xdr:rowOff>122593</xdr:rowOff>
    </xdr:from>
    <xdr:to>
      <xdr:col>25</xdr:col>
      <xdr:colOff>383622</xdr:colOff>
      <xdr:row>55</xdr:row>
      <xdr:rowOff>175259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F4887E-11A0-4BE2-98B7-150281B7E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02464" y="11644033"/>
          <a:ext cx="5357578" cy="4076026"/>
        </a:xfrm>
        <a:prstGeom prst="rect">
          <a:avLst/>
        </a:prstGeom>
      </xdr:spPr>
    </xdr:pic>
    <xdr:clientData/>
  </xdr:twoCellAnchor>
  <xdr:twoCellAnchor editAs="oneCell">
    <xdr:from>
      <xdr:col>16</xdr:col>
      <xdr:colOff>323850</xdr:colOff>
      <xdr:row>63</xdr:row>
      <xdr:rowOff>22759</xdr:rowOff>
    </xdr:from>
    <xdr:to>
      <xdr:col>25</xdr:col>
      <xdr:colOff>358346</xdr:colOff>
      <xdr:row>86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A50160-1345-4233-BFA9-8BF161555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13870" y="17030599"/>
          <a:ext cx="5520896" cy="4183481"/>
        </a:xfrm>
        <a:prstGeom prst="rect">
          <a:avLst/>
        </a:prstGeom>
      </xdr:spPr>
    </xdr:pic>
    <xdr:clientData/>
  </xdr:twoCellAnchor>
  <xdr:twoCellAnchor editAs="oneCell">
    <xdr:from>
      <xdr:col>16</xdr:col>
      <xdr:colOff>386715</xdr:colOff>
      <xdr:row>123</xdr:row>
      <xdr:rowOff>87184</xdr:rowOff>
    </xdr:from>
    <xdr:to>
      <xdr:col>26</xdr:col>
      <xdr:colOff>16491</xdr:colOff>
      <xdr:row>147</xdr:row>
      <xdr:rowOff>58095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73928F3-6FA0-4FE8-87C2-A6B8AEEF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76735" y="28067824"/>
          <a:ext cx="5725776" cy="4360031"/>
        </a:xfrm>
        <a:prstGeom prst="rect">
          <a:avLst/>
        </a:prstGeom>
      </xdr:spPr>
    </xdr:pic>
    <xdr:clientData/>
  </xdr:twoCellAnchor>
  <xdr:twoCellAnchor editAs="oneCell">
    <xdr:from>
      <xdr:col>27</xdr:col>
      <xdr:colOff>78105</xdr:colOff>
      <xdr:row>96</xdr:row>
      <xdr:rowOff>89534</xdr:rowOff>
    </xdr:from>
    <xdr:to>
      <xdr:col>36</xdr:col>
      <xdr:colOff>76056</xdr:colOff>
      <xdr:row>119</xdr:row>
      <xdr:rowOff>21894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1F231A-FC14-4E6F-8478-A51313079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373725" y="23132414"/>
          <a:ext cx="5484351" cy="4138600"/>
        </a:xfrm>
        <a:prstGeom prst="rect">
          <a:avLst/>
        </a:prstGeom>
      </xdr:spPr>
    </xdr:pic>
    <xdr:clientData/>
  </xdr:twoCellAnchor>
  <xdr:twoCellAnchor editAs="oneCell">
    <xdr:from>
      <xdr:col>39</xdr:col>
      <xdr:colOff>111374</xdr:colOff>
      <xdr:row>96</xdr:row>
      <xdr:rowOff>131445</xdr:rowOff>
    </xdr:from>
    <xdr:to>
      <xdr:col>48</xdr:col>
      <xdr:colOff>16495</xdr:colOff>
      <xdr:row>118</xdr:row>
      <xdr:rowOff>136186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1AF4756-EF17-4DB1-B02B-50BE8FDFC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722194" y="23174325"/>
          <a:ext cx="5391521" cy="4028101"/>
        </a:xfrm>
        <a:prstGeom prst="rect">
          <a:avLst/>
        </a:prstGeom>
      </xdr:spPr>
    </xdr:pic>
    <xdr:clientData/>
  </xdr:twoCellAnchor>
  <xdr:twoCellAnchor editAs="oneCell">
    <xdr:from>
      <xdr:col>39</xdr:col>
      <xdr:colOff>541020</xdr:colOff>
      <xdr:row>2</xdr:row>
      <xdr:rowOff>110638</xdr:rowOff>
    </xdr:from>
    <xdr:to>
      <xdr:col>49</xdr:col>
      <xdr:colOff>344147</xdr:colOff>
      <xdr:row>27</xdr:row>
      <xdr:rowOff>164797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EB1108E-C1D0-41F7-BE66-57B9B785D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151840" y="5962798"/>
          <a:ext cx="5899127" cy="4626159"/>
        </a:xfrm>
        <a:prstGeom prst="rect">
          <a:avLst/>
        </a:prstGeom>
      </xdr:spPr>
    </xdr:pic>
    <xdr:clientData/>
  </xdr:twoCellAnchor>
  <xdr:twoCellAnchor editAs="oneCell">
    <xdr:from>
      <xdr:col>39</xdr:col>
      <xdr:colOff>286533</xdr:colOff>
      <xdr:row>32</xdr:row>
      <xdr:rowOff>93345</xdr:rowOff>
    </xdr:from>
    <xdr:to>
      <xdr:col>49</xdr:col>
      <xdr:colOff>66499</xdr:colOff>
      <xdr:row>57</xdr:row>
      <xdr:rowOff>15240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182C3C5-2FBA-4CE5-84FF-3FC997E1E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897353" y="11431905"/>
          <a:ext cx="5875966" cy="4493895"/>
        </a:xfrm>
        <a:prstGeom prst="rect">
          <a:avLst/>
        </a:prstGeom>
      </xdr:spPr>
    </xdr:pic>
    <xdr:clientData/>
  </xdr:twoCellAnchor>
  <xdr:twoCellAnchor editAs="oneCell">
    <xdr:from>
      <xdr:col>39</xdr:col>
      <xdr:colOff>320040</xdr:colOff>
      <xdr:row>61</xdr:row>
      <xdr:rowOff>78380</xdr:rowOff>
    </xdr:from>
    <xdr:to>
      <xdr:col>50</xdr:col>
      <xdr:colOff>102219</xdr:colOff>
      <xdr:row>88</xdr:row>
      <xdr:rowOff>120967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B2CCD19-3079-4530-BB04-D93F7A106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930860" y="16720460"/>
          <a:ext cx="6487779" cy="4980347"/>
        </a:xfrm>
        <a:prstGeom prst="rect">
          <a:avLst/>
        </a:prstGeom>
      </xdr:spPr>
    </xdr:pic>
    <xdr:clientData/>
  </xdr:twoCellAnchor>
  <xdr:twoCellAnchor editAs="oneCell">
    <xdr:from>
      <xdr:col>39</xdr:col>
      <xdr:colOff>152400</xdr:colOff>
      <xdr:row>122</xdr:row>
      <xdr:rowOff>55711</xdr:rowOff>
    </xdr:from>
    <xdr:to>
      <xdr:col>49</xdr:col>
      <xdr:colOff>267960</xdr:colOff>
      <xdr:row>148</xdr:row>
      <xdr:rowOff>39051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1852C37-FE10-406A-B29C-4E8432498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763220" y="27853471"/>
          <a:ext cx="6211560" cy="4738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74294</xdr:colOff>
      <xdr:row>3</xdr:row>
      <xdr:rowOff>170729</xdr:rowOff>
    </xdr:from>
    <xdr:to>
      <xdr:col>25</xdr:col>
      <xdr:colOff>132690</xdr:colOff>
      <xdr:row>27</xdr:row>
      <xdr:rowOff>54288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6ECE69-CB80-45EE-ABD8-4BFFEA845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24434" y="6205769"/>
          <a:ext cx="5544796" cy="4272679"/>
        </a:xfrm>
        <a:prstGeom prst="rect">
          <a:avLst/>
        </a:prstGeom>
      </xdr:spPr>
    </xdr:pic>
    <xdr:clientData/>
  </xdr:twoCellAnchor>
  <xdr:twoCellAnchor editAs="oneCell">
    <xdr:from>
      <xdr:col>16</xdr:col>
      <xdr:colOff>154316</xdr:colOff>
      <xdr:row>34</xdr:row>
      <xdr:rowOff>1905</xdr:rowOff>
    </xdr:from>
    <xdr:to>
      <xdr:col>25</xdr:col>
      <xdr:colOff>305575</xdr:colOff>
      <xdr:row>57</xdr:row>
      <xdr:rowOff>15240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78E48F-D801-4DE4-96DC-EAA4E1634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4456" y="11706225"/>
          <a:ext cx="5637659" cy="4219575"/>
        </a:xfrm>
        <a:prstGeom prst="rect">
          <a:avLst/>
        </a:prstGeom>
      </xdr:spPr>
    </xdr:pic>
    <xdr:clientData/>
  </xdr:twoCellAnchor>
  <xdr:twoCellAnchor editAs="oneCell">
    <xdr:from>
      <xdr:col>16</xdr:col>
      <xdr:colOff>232409</xdr:colOff>
      <xdr:row>64</xdr:row>
      <xdr:rowOff>75972</xdr:rowOff>
    </xdr:from>
    <xdr:to>
      <xdr:col>25</xdr:col>
      <xdr:colOff>20293</xdr:colOff>
      <xdr:row>85</xdr:row>
      <xdr:rowOff>168557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293980-C5AC-44C3-B559-359FB81CF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82549" y="17266692"/>
          <a:ext cx="5274284" cy="3933065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600075</xdr:colOff>
      <xdr:row>99</xdr:row>
      <xdr:rowOff>163830</xdr:rowOff>
    </xdr:from>
    <xdr:to>
      <xdr:col>13</xdr:col>
      <xdr:colOff>554109</xdr:colOff>
      <xdr:row>122</xdr:row>
      <xdr:rowOff>21878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ADFE17E-CA2B-4ED3-978C-8F05984D5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5015" y="23755350"/>
          <a:ext cx="5440434" cy="4064288"/>
        </a:xfrm>
        <a:prstGeom prst="rect">
          <a:avLst/>
        </a:prstGeom>
      </xdr:spPr>
    </xdr:pic>
    <xdr:clientData/>
  </xdr:twoCellAnchor>
  <xdr:twoCellAnchor editAs="oneCell">
    <xdr:from>
      <xdr:col>15</xdr:col>
      <xdr:colOff>453390</xdr:colOff>
      <xdr:row>100</xdr:row>
      <xdr:rowOff>64853</xdr:rowOff>
    </xdr:from>
    <xdr:to>
      <xdr:col>24</xdr:col>
      <xdr:colOff>434397</xdr:colOff>
      <xdr:row>122</xdr:row>
      <xdr:rowOff>91440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C91DCA2-8B39-46E6-A075-8C84207C3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93930" y="23839253"/>
          <a:ext cx="5467407" cy="4049947"/>
        </a:xfrm>
        <a:prstGeom prst="rect">
          <a:avLst/>
        </a:prstGeom>
      </xdr:spPr>
    </xdr:pic>
    <xdr:clientData/>
  </xdr:twoCellAnchor>
  <xdr:twoCellAnchor editAs="oneCell">
    <xdr:from>
      <xdr:col>16</xdr:col>
      <xdr:colOff>373379</xdr:colOff>
      <xdr:row>127</xdr:row>
      <xdr:rowOff>111156</xdr:rowOff>
    </xdr:from>
    <xdr:to>
      <xdr:col>25</xdr:col>
      <xdr:colOff>267941</xdr:colOff>
      <xdr:row>150</xdr:row>
      <xdr:rowOff>39042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35EFF2-2558-4DE7-951D-15DF33492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923519" y="28823316"/>
          <a:ext cx="5380962" cy="4134126"/>
        </a:xfrm>
        <a:prstGeom prst="rect">
          <a:avLst/>
        </a:prstGeom>
      </xdr:spPr>
    </xdr:pic>
    <xdr:clientData/>
  </xdr:twoCellAnchor>
  <xdr:twoCellAnchor editAs="oneCell">
    <xdr:from>
      <xdr:col>38</xdr:col>
      <xdr:colOff>249554</xdr:colOff>
      <xdr:row>3</xdr:row>
      <xdr:rowOff>172682</xdr:rowOff>
    </xdr:from>
    <xdr:to>
      <xdr:col>47</xdr:col>
      <xdr:colOff>478816</xdr:colOff>
      <xdr:row>27</xdr:row>
      <xdr:rowOff>152400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3E55E22-03A5-4C89-B16B-720D860B0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6210894" y="6207722"/>
          <a:ext cx="5715662" cy="4368838"/>
        </a:xfrm>
        <a:prstGeom prst="rect">
          <a:avLst/>
        </a:prstGeom>
      </xdr:spPr>
    </xdr:pic>
    <xdr:clientData/>
  </xdr:twoCellAnchor>
  <xdr:twoCellAnchor editAs="oneCell">
    <xdr:from>
      <xdr:col>26</xdr:col>
      <xdr:colOff>541020</xdr:colOff>
      <xdr:row>99</xdr:row>
      <xdr:rowOff>63108</xdr:rowOff>
    </xdr:from>
    <xdr:to>
      <xdr:col>36</xdr:col>
      <xdr:colOff>93345</xdr:colOff>
      <xdr:row>122</xdr:row>
      <xdr:rowOff>136198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4890DF9-6DB4-43AE-B471-48151C376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187160" y="23654628"/>
          <a:ext cx="5648325" cy="4279330"/>
        </a:xfrm>
        <a:prstGeom prst="rect">
          <a:avLst/>
        </a:prstGeom>
      </xdr:spPr>
    </xdr:pic>
    <xdr:clientData/>
  </xdr:twoCellAnchor>
  <xdr:twoCellAnchor editAs="oneCell">
    <xdr:from>
      <xdr:col>37</xdr:col>
      <xdr:colOff>492823</xdr:colOff>
      <xdr:row>98</xdr:row>
      <xdr:rowOff>139065</xdr:rowOff>
    </xdr:from>
    <xdr:to>
      <xdr:col>46</xdr:col>
      <xdr:colOff>502266</xdr:colOff>
      <xdr:row>121</xdr:row>
      <xdr:rowOff>143823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9871186-36E4-4D3B-91D1-9DAE13F66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844563" y="23547705"/>
          <a:ext cx="5495843" cy="4210998"/>
        </a:xfrm>
        <a:prstGeom prst="rect">
          <a:avLst/>
        </a:prstGeom>
      </xdr:spPr>
    </xdr:pic>
    <xdr:clientData/>
  </xdr:twoCellAnchor>
  <xdr:twoCellAnchor editAs="oneCell">
    <xdr:from>
      <xdr:col>38</xdr:col>
      <xdr:colOff>169544</xdr:colOff>
      <xdr:row>34</xdr:row>
      <xdr:rowOff>58392</xdr:rowOff>
    </xdr:from>
    <xdr:to>
      <xdr:col>47</xdr:col>
      <xdr:colOff>594557</xdr:colOff>
      <xdr:row>59</xdr:row>
      <xdr:rowOff>19050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B883316-4D9E-4FAC-A058-A2843D9E0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130884" y="11762712"/>
          <a:ext cx="5911413" cy="4532658"/>
        </a:xfrm>
        <a:prstGeom prst="rect">
          <a:avLst/>
        </a:prstGeom>
      </xdr:spPr>
    </xdr:pic>
    <xdr:clientData/>
  </xdr:twoCellAnchor>
  <xdr:twoCellAnchor editAs="oneCell">
    <xdr:from>
      <xdr:col>38</xdr:col>
      <xdr:colOff>428625</xdr:colOff>
      <xdr:row>64</xdr:row>
      <xdr:rowOff>134504</xdr:rowOff>
    </xdr:from>
    <xdr:to>
      <xdr:col>47</xdr:col>
      <xdr:colOff>239380</xdr:colOff>
      <xdr:row>87</xdr:row>
      <xdr:rowOff>10481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25F39AF-C158-48C9-9512-0C982FF2C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389965" y="17325224"/>
          <a:ext cx="5297155" cy="4082217"/>
        </a:xfrm>
        <a:prstGeom prst="rect">
          <a:avLst/>
        </a:prstGeom>
      </xdr:spPr>
    </xdr:pic>
    <xdr:clientData/>
  </xdr:twoCellAnchor>
  <xdr:twoCellAnchor editAs="oneCell">
    <xdr:from>
      <xdr:col>38</xdr:col>
      <xdr:colOff>466676</xdr:colOff>
      <xdr:row>127</xdr:row>
      <xdr:rowOff>133349</xdr:rowOff>
    </xdr:from>
    <xdr:to>
      <xdr:col>48</xdr:col>
      <xdr:colOff>24860</xdr:colOff>
      <xdr:row>151</xdr:row>
      <xdr:rowOff>123825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5478A11-8EB1-4398-A562-1DDB12B3F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428016" y="28845509"/>
          <a:ext cx="5654184" cy="43795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100</xdr:row>
      <xdr:rowOff>140370</xdr:rowOff>
    </xdr:from>
    <xdr:to>
      <xdr:col>34</xdr:col>
      <xdr:colOff>607040</xdr:colOff>
      <xdr:row>123</xdr:row>
      <xdr:rowOff>164782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D13622-DF2A-4BA5-841F-434F60C06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01410" y="23914770"/>
          <a:ext cx="5483840" cy="4230652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428625</xdr:colOff>
      <xdr:row>161</xdr:row>
      <xdr:rowOff>169545</xdr:rowOff>
    </xdr:from>
    <xdr:to>
      <xdr:col>24</xdr:col>
      <xdr:colOff>550636</xdr:colOff>
      <xdr:row>185</xdr:row>
      <xdr:rowOff>132405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CF17D3B-B4C2-4117-B9F6-CEA8C92CC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27405" y="35099625"/>
          <a:ext cx="5608411" cy="4351980"/>
        </a:xfrm>
        <a:prstGeom prst="rect">
          <a:avLst/>
        </a:prstGeom>
      </xdr:spPr>
    </xdr:pic>
    <xdr:clientData/>
  </xdr:twoCellAnchor>
  <xdr:twoCellAnchor editAs="oneCell">
    <xdr:from>
      <xdr:col>12</xdr:col>
      <xdr:colOff>398046</xdr:colOff>
      <xdr:row>169</xdr:row>
      <xdr:rowOff>171450</xdr:rowOff>
    </xdr:from>
    <xdr:to>
      <xdr:col>20</xdr:col>
      <xdr:colOff>512444</xdr:colOff>
      <xdr:row>191</xdr:row>
      <xdr:rowOff>22342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433CDF-704D-47A5-B787-EEEDC6FBB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53726" y="36564570"/>
          <a:ext cx="5105498" cy="3874252"/>
        </a:xfrm>
        <a:prstGeom prst="rect">
          <a:avLst/>
        </a:prstGeom>
      </xdr:spPr>
    </xdr:pic>
    <xdr:clientData/>
  </xdr:twoCellAnchor>
  <xdr:twoCellAnchor editAs="oneCell">
    <xdr:from>
      <xdr:col>16</xdr:col>
      <xdr:colOff>66674</xdr:colOff>
      <xdr:row>190</xdr:row>
      <xdr:rowOff>60526</xdr:rowOff>
    </xdr:from>
    <xdr:to>
      <xdr:col>25</xdr:col>
      <xdr:colOff>167817</xdr:colOff>
      <xdr:row>213</xdr:row>
      <xdr:rowOff>135255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936C55C-2577-4D50-8FCB-2989304F6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75054" y="40294126"/>
          <a:ext cx="5587543" cy="4280969"/>
        </a:xfrm>
        <a:prstGeom prst="rect">
          <a:avLst/>
        </a:prstGeom>
      </xdr:spPr>
    </xdr:pic>
    <xdr:clientData/>
  </xdr:twoCellAnchor>
  <xdr:twoCellAnchor editAs="oneCell">
    <xdr:from>
      <xdr:col>16</xdr:col>
      <xdr:colOff>97154</xdr:colOff>
      <xdr:row>130</xdr:row>
      <xdr:rowOff>162001</xdr:rowOff>
    </xdr:from>
    <xdr:to>
      <xdr:col>25</xdr:col>
      <xdr:colOff>136494</xdr:colOff>
      <xdr:row>154</xdr:row>
      <xdr:rowOff>58099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C48E093-7B34-4DAF-9232-7F0423556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805534" y="29422801"/>
          <a:ext cx="5525740" cy="4285218"/>
        </a:xfrm>
        <a:prstGeom prst="rect">
          <a:avLst/>
        </a:prstGeom>
      </xdr:spPr>
    </xdr:pic>
    <xdr:clientData/>
  </xdr:twoCellAnchor>
  <xdr:twoCellAnchor editAs="oneCell">
    <xdr:from>
      <xdr:col>15</xdr:col>
      <xdr:colOff>554883</xdr:colOff>
      <xdr:row>98</xdr:row>
      <xdr:rowOff>160020</xdr:rowOff>
    </xdr:from>
    <xdr:to>
      <xdr:col>25</xdr:col>
      <xdr:colOff>16915</xdr:colOff>
      <xdr:row>122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C5E37D3-A948-4630-AED0-092C30F50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53663" y="23568660"/>
          <a:ext cx="5558032" cy="4324350"/>
        </a:xfrm>
        <a:prstGeom prst="rect">
          <a:avLst/>
        </a:prstGeom>
      </xdr:spPr>
    </xdr:pic>
    <xdr:clientData/>
  </xdr:twoCellAnchor>
  <xdr:twoCellAnchor editAs="oneCell">
    <xdr:from>
      <xdr:col>15</xdr:col>
      <xdr:colOff>398459</xdr:colOff>
      <xdr:row>65</xdr:row>
      <xdr:rowOff>120015</xdr:rowOff>
    </xdr:from>
    <xdr:to>
      <xdr:col>25</xdr:col>
      <xdr:colOff>39346</xdr:colOff>
      <xdr:row>89</xdr:row>
      <xdr:rowOff>134292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77CC725-9389-45A0-A979-3B37A2DD6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97239" y="17493615"/>
          <a:ext cx="5736887" cy="4403397"/>
        </a:xfrm>
        <a:prstGeom prst="rect">
          <a:avLst/>
        </a:prstGeom>
      </xdr:spPr>
    </xdr:pic>
    <xdr:clientData/>
  </xdr:twoCellAnchor>
  <xdr:twoCellAnchor editAs="oneCell">
    <xdr:from>
      <xdr:col>16</xdr:col>
      <xdr:colOff>243840</xdr:colOff>
      <xdr:row>33</xdr:row>
      <xdr:rowOff>20987</xdr:rowOff>
    </xdr:from>
    <xdr:to>
      <xdr:col>25</xdr:col>
      <xdr:colOff>321298</xdr:colOff>
      <xdr:row>56</xdr:row>
      <xdr:rowOff>136224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001FA83-0982-4B62-81DB-3627FE5EF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52220" y="11542427"/>
          <a:ext cx="5563858" cy="4321477"/>
        </a:xfrm>
        <a:prstGeom prst="rect">
          <a:avLst/>
        </a:prstGeom>
      </xdr:spPr>
    </xdr:pic>
    <xdr:clientData/>
  </xdr:twoCellAnchor>
  <xdr:twoCellAnchor editAs="oneCell">
    <xdr:from>
      <xdr:col>16</xdr:col>
      <xdr:colOff>97154</xdr:colOff>
      <xdr:row>3</xdr:row>
      <xdr:rowOff>115398</xdr:rowOff>
    </xdr:from>
    <xdr:to>
      <xdr:col>25</xdr:col>
      <xdr:colOff>149843</xdr:colOff>
      <xdr:row>26</xdr:row>
      <xdr:rowOff>149538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1611E80-2FCC-4C49-9E28-C44E9B6E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05534" y="664038"/>
          <a:ext cx="5539089" cy="4240380"/>
        </a:xfrm>
        <a:prstGeom prst="rect">
          <a:avLst/>
        </a:prstGeom>
      </xdr:spPr>
    </xdr:pic>
    <xdr:clientData/>
  </xdr:twoCellAnchor>
  <xdr:twoCellAnchor editAs="oneCell">
    <xdr:from>
      <xdr:col>38</xdr:col>
      <xdr:colOff>300990</xdr:colOff>
      <xdr:row>160</xdr:row>
      <xdr:rowOff>131020</xdr:rowOff>
    </xdr:from>
    <xdr:to>
      <xdr:col>48</xdr:col>
      <xdr:colOff>222223</xdr:colOff>
      <xdr:row>186</xdr:row>
      <xdr:rowOff>29525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31C26C2-F71C-4CFC-96D6-39F739D2E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858970" y="34878220"/>
          <a:ext cx="6017233" cy="4653385"/>
        </a:xfrm>
        <a:prstGeom prst="rect">
          <a:avLst/>
        </a:prstGeom>
      </xdr:spPr>
    </xdr:pic>
    <xdr:clientData/>
  </xdr:twoCellAnchor>
  <xdr:twoCellAnchor editAs="oneCell">
    <xdr:from>
      <xdr:col>34</xdr:col>
      <xdr:colOff>513604</xdr:colOff>
      <xdr:row>165</xdr:row>
      <xdr:rowOff>45719</xdr:rowOff>
    </xdr:from>
    <xdr:to>
      <xdr:col>44</xdr:col>
      <xdr:colOff>397499</xdr:colOff>
      <xdr:row>189</xdr:row>
      <xdr:rowOff>174295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546A6A2-FD11-4346-ACCE-D24296849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633184" y="35707319"/>
          <a:ext cx="5979895" cy="4517696"/>
        </a:xfrm>
        <a:prstGeom prst="rect">
          <a:avLst/>
        </a:prstGeom>
      </xdr:spPr>
    </xdr:pic>
    <xdr:clientData/>
  </xdr:twoCellAnchor>
  <xdr:twoCellAnchor editAs="oneCell">
    <xdr:from>
      <xdr:col>38</xdr:col>
      <xdr:colOff>74295</xdr:colOff>
      <xdr:row>190</xdr:row>
      <xdr:rowOff>82284</xdr:rowOff>
    </xdr:from>
    <xdr:to>
      <xdr:col>47</xdr:col>
      <xdr:colOff>437496</xdr:colOff>
      <xdr:row>214</xdr:row>
      <xdr:rowOff>168586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C6E57B1-895D-4BB8-9C55-940113E3E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632275" y="40315884"/>
          <a:ext cx="5849601" cy="4475422"/>
        </a:xfrm>
        <a:prstGeom prst="rect">
          <a:avLst/>
        </a:prstGeom>
      </xdr:spPr>
    </xdr:pic>
    <xdr:clientData/>
  </xdr:twoCellAnchor>
  <xdr:twoCellAnchor editAs="oneCell">
    <xdr:from>
      <xdr:col>38</xdr:col>
      <xdr:colOff>421004</xdr:colOff>
      <xdr:row>130</xdr:row>
      <xdr:rowOff>49197</xdr:rowOff>
    </xdr:from>
    <xdr:to>
      <xdr:col>48</xdr:col>
      <xdr:colOff>92687</xdr:colOff>
      <xdr:row>154</xdr:row>
      <xdr:rowOff>92388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F7B6BE1-DEBA-4DEC-92D9-FFB051D78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978984" y="29309997"/>
          <a:ext cx="5767683" cy="4432311"/>
        </a:xfrm>
        <a:prstGeom prst="rect">
          <a:avLst/>
        </a:prstGeom>
      </xdr:spPr>
    </xdr:pic>
    <xdr:clientData/>
  </xdr:twoCellAnchor>
  <xdr:twoCellAnchor editAs="oneCell">
    <xdr:from>
      <xdr:col>38</xdr:col>
      <xdr:colOff>160019</xdr:colOff>
      <xdr:row>100</xdr:row>
      <xdr:rowOff>158344</xdr:rowOff>
    </xdr:from>
    <xdr:to>
      <xdr:col>47</xdr:col>
      <xdr:colOff>568945</xdr:colOff>
      <xdr:row>125</xdr:row>
      <xdr:rowOff>21891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83CAA53-B175-4F25-8DFF-E215B8DE2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9717999" y="23932744"/>
          <a:ext cx="5895326" cy="4435547"/>
        </a:xfrm>
        <a:prstGeom prst="rect">
          <a:avLst/>
        </a:prstGeom>
      </xdr:spPr>
    </xdr:pic>
    <xdr:clientData/>
  </xdr:twoCellAnchor>
  <xdr:twoCellAnchor editAs="oneCell">
    <xdr:from>
      <xdr:col>38</xdr:col>
      <xdr:colOff>373380</xdr:colOff>
      <xdr:row>66</xdr:row>
      <xdr:rowOff>173329</xdr:rowOff>
    </xdr:from>
    <xdr:to>
      <xdr:col>48</xdr:col>
      <xdr:colOff>111741</xdr:colOff>
      <xdr:row>91</xdr:row>
      <xdr:rowOff>130501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AA7AFC3-4F4C-48AA-B954-58FFE54AB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931360" y="17729809"/>
          <a:ext cx="5834361" cy="4529172"/>
        </a:xfrm>
        <a:prstGeom prst="rect">
          <a:avLst/>
        </a:prstGeom>
      </xdr:spPr>
    </xdr:pic>
    <xdr:clientData/>
  </xdr:twoCellAnchor>
  <xdr:twoCellAnchor editAs="oneCell">
    <xdr:from>
      <xdr:col>38</xdr:col>
      <xdr:colOff>207644</xdr:colOff>
      <xdr:row>34</xdr:row>
      <xdr:rowOff>174357</xdr:rowOff>
    </xdr:from>
    <xdr:to>
      <xdr:col>47</xdr:col>
      <xdr:colOff>398874</xdr:colOff>
      <xdr:row>58</xdr:row>
      <xdr:rowOff>100965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BDC91C0-B3A3-4E10-A72A-3C593EA7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9765624" y="11878677"/>
          <a:ext cx="5677630" cy="4315728"/>
        </a:xfrm>
        <a:prstGeom prst="rect">
          <a:avLst/>
        </a:prstGeom>
      </xdr:spPr>
    </xdr:pic>
    <xdr:clientData/>
  </xdr:twoCellAnchor>
  <xdr:twoCellAnchor editAs="oneCell">
    <xdr:from>
      <xdr:col>38</xdr:col>
      <xdr:colOff>322178</xdr:colOff>
      <xdr:row>3</xdr:row>
      <xdr:rowOff>142876</xdr:rowOff>
    </xdr:from>
    <xdr:to>
      <xdr:col>48</xdr:col>
      <xdr:colOff>171640</xdr:colOff>
      <xdr:row>28</xdr:row>
      <xdr:rowOff>132401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8ECBB2D-419E-46DF-9D83-4124F7CC0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880158" y="691516"/>
          <a:ext cx="5945462" cy="4561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251459</xdr:colOff>
      <xdr:row>95</xdr:row>
      <xdr:rowOff>103216</xdr:rowOff>
    </xdr:from>
    <xdr:to>
      <xdr:col>13</xdr:col>
      <xdr:colOff>62214</xdr:colOff>
      <xdr:row>114</xdr:row>
      <xdr:rowOff>159059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70A9CD-F5C3-4193-A637-3F1D9B49A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8179" y="33936016"/>
          <a:ext cx="4687555" cy="3530563"/>
        </a:xfrm>
        <a:prstGeom prst="rect">
          <a:avLst/>
        </a:prstGeom>
      </xdr:spPr>
    </xdr:pic>
    <xdr:clientData/>
  </xdr:twoCellAnchor>
  <xdr:twoCellAnchor editAs="oneCell">
    <xdr:from>
      <xdr:col>16</xdr:col>
      <xdr:colOff>502920</xdr:colOff>
      <xdr:row>95</xdr:row>
      <xdr:rowOff>129540</xdr:rowOff>
    </xdr:from>
    <xdr:to>
      <xdr:col>26</xdr:col>
      <xdr:colOff>118358</xdr:colOff>
      <xdr:row>119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632983-B746-437E-B480-46C922571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5240" y="33962340"/>
          <a:ext cx="5711438" cy="4259580"/>
        </a:xfrm>
        <a:prstGeom prst="rect">
          <a:avLst/>
        </a:prstGeom>
      </xdr:spPr>
    </xdr:pic>
    <xdr:clientData/>
  </xdr:twoCellAnchor>
  <xdr:twoCellAnchor editAs="oneCell">
    <xdr:from>
      <xdr:col>16</xdr:col>
      <xdr:colOff>382741</xdr:colOff>
      <xdr:row>61</xdr:row>
      <xdr:rowOff>179086</xdr:rowOff>
    </xdr:from>
    <xdr:to>
      <xdr:col>27</xdr:col>
      <xdr:colOff>161275</xdr:colOff>
      <xdr:row>88</xdr:row>
      <xdr:rowOff>83820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C2CE93-BE6D-4B03-A008-CE5E54533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25061" y="27793966"/>
          <a:ext cx="6484134" cy="4842494"/>
        </a:xfrm>
        <a:prstGeom prst="rect">
          <a:avLst/>
        </a:prstGeom>
      </xdr:spPr>
    </xdr:pic>
    <xdr:clientData/>
  </xdr:twoCellAnchor>
  <xdr:twoCellAnchor editAs="oneCell">
    <xdr:from>
      <xdr:col>16</xdr:col>
      <xdr:colOff>71715</xdr:colOff>
      <xdr:row>32</xdr:row>
      <xdr:rowOff>179293</xdr:rowOff>
    </xdr:from>
    <xdr:to>
      <xdr:col>26</xdr:col>
      <xdr:colOff>29620</xdr:colOff>
      <xdr:row>58</xdr:row>
      <xdr:rowOff>45250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97D67D4-EA27-4B46-9FFD-430CE24A7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14035" y="17004253"/>
          <a:ext cx="6053905" cy="4620837"/>
        </a:xfrm>
        <a:prstGeom prst="rect">
          <a:avLst/>
        </a:prstGeom>
      </xdr:spPr>
    </xdr:pic>
    <xdr:clientData/>
  </xdr:twoCellAnchor>
  <xdr:twoCellAnchor editAs="oneCell">
    <xdr:from>
      <xdr:col>15</xdr:col>
      <xdr:colOff>600635</xdr:colOff>
      <xdr:row>2</xdr:row>
      <xdr:rowOff>146833</xdr:rowOff>
    </xdr:from>
    <xdr:to>
      <xdr:col>25</xdr:col>
      <xdr:colOff>608046</xdr:colOff>
      <xdr:row>28</xdr:row>
      <xdr:rowOff>132619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8F4014A-A9EE-49CD-A811-2AC8919E6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33355" y="11485393"/>
          <a:ext cx="6103411" cy="4740666"/>
        </a:xfrm>
        <a:prstGeom prst="rect">
          <a:avLst/>
        </a:prstGeom>
      </xdr:spPr>
    </xdr:pic>
    <xdr:clientData/>
  </xdr:twoCellAnchor>
  <xdr:twoCellAnchor editAs="oneCell">
    <xdr:from>
      <xdr:col>16</xdr:col>
      <xdr:colOff>296273</xdr:colOff>
      <xdr:row>123</xdr:row>
      <xdr:rowOff>143435</xdr:rowOff>
    </xdr:from>
    <xdr:to>
      <xdr:col>26</xdr:col>
      <xdr:colOff>42149</xdr:colOff>
      <xdr:row>148</xdr:row>
      <xdr:rowOff>62752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4A9D3B1-EDE3-4A23-AB4F-530010AC2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8593" y="46412075"/>
          <a:ext cx="5841876" cy="4491317"/>
        </a:xfrm>
        <a:prstGeom prst="rect">
          <a:avLst/>
        </a:prstGeom>
      </xdr:spPr>
    </xdr:pic>
    <xdr:clientData/>
  </xdr:twoCellAnchor>
  <xdr:twoCellAnchor editAs="oneCell">
    <xdr:from>
      <xdr:col>39</xdr:col>
      <xdr:colOff>548832</xdr:colOff>
      <xdr:row>95</xdr:row>
      <xdr:rowOff>79335</xdr:rowOff>
    </xdr:from>
    <xdr:to>
      <xdr:col>49</xdr:col>
      <xdr:colOff>86077</xdr:colOff>
      <xdr:row>119</xdr:row>
      <xdr:rowOff>170327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56ABAAB-B4F1-4C1A-B605-484757DEE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511952" y="33912135"/>
          <a:ext cx="5633245" cy="448011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98</xdr:row>
      <xdr:rowOff>35858</xdr:rowOff>
    </xdr:from>
    <xdr:to>
      <xdr:col>37</xdr:col>
      <xdr:colOff>185638</xdr:colOff>
      <xdr:row>119</xdr:row>
      <xdr:rowOff>134973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1829E99-2C87-4F68-BBD8-40A302497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867120" y="34417298"/>
          <a:ext cx="5062438" cy="3939595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63</xdr:row>
      <xdr:rowOff>0</xdr:rowOff>
    </xdr:from>
    <xdr:to>
      <xdr:col>49</xdr:col>
      <xdr:colOff>285948</xdr:colOff>
      <xdr:row>87</xdr:row>
      <xdr:rowOff>149895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C186D6D-8855-4923-BE98-D009B12F4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572720" y="27980640"/>
          <a:ext cx="5772348" cy="4539015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33</xdr:row>
      <xdr:rowOff>0</xdr:rowOff>
    </xdr:from>
    <xdr:to>
      <xdr:col>47</xdr:col>
      <xdr:colOff>517514</xdr:colOff>
      <xdr:row>53</xdr:row>
      <xdr:rowOff>21600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4276C4D-8145-42D2-8B28-BE87C603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572720" y="17007840"/>
          <a:ext cx="4784714" cy="367920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2</xdr:row>
      <xdr:rowOff>0</xdr:rowOff>
    </xdr:from>
    <xdr:to>
      <xdr:col>48</xdr:col>
      <xdr:colOff>264142</xdr:colOff>
      <xdr:row>24</xdr:row>
      <xdr:rowOff>6742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8A4C43E-A50F-4702-B8E6-895A5FB8B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572720" y="11338560"/>
          <a:ext cx="5140942" cy="4030102"/>
        </a:xfrm>
        <a:prstGeom prst="rect">
          <a:avLst/>
        </a:prstGeom>
      </xdr:spPr>
    </xdr:pic>
    <xdr:clientData/>
  </xdr:twoCellAnchor>
  <xdr:twoCellAnchor editAs="oneCell">
    <xdr:from>
      <xdr:col>39</xdr:col>
      <xdr:colOff>609599</xdr:colOff>
      <xdr:row>125</xdr:row>
      <xdr:rowOff>0</xdr:rowOff>
    </xdr:from>
    <xdr:to>
      <xdr:col>48</xdr:col>
      <xdr:colOff>241972</xdr:colOff>
      <xdr:row>147</xdr:row>
      <xdr:rowOff>8964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98CA709-B7BD-4D37-AFE4-8D3EFCABC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572719" y="46634400"/>
          <a:ext cx="5118773" cy="40323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586740</xdr:colOff>
      <xdr:row>161</xdr:row>
      <xdr:rowOff>39340</xdr:rowOff>
    </xdr:from>
    <xdr:to>
      <xdr:col>14</xdr:col>
      <xdr:colOff>397506</xdr:colOff>
      <xdr:row>185</xdr:row>
      <xdr:rowOff>109533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C3E04B-8069-4F44-AC79-4E828FDE7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4300" y="34969420"/>
          <a:ext cx="5906766" cy="4459313"/>
        </a:xfrm>
        <a:prstGeom prst="rect">
          <a:avLst/>
        </a:prstGeom>
      </xdr:spPr>
    </xdr:pic>
    <xdr:clientData/>
  </xdr:twoCellAnchor>
  <xdr:twoCellAnchor editAs="oneCell">
    <xdr:from>
      <xdr:col>16</xdr:col>
      <xdr:colOff>510540</xdr:colOff>
      <xdr:row>158</xdr:row>
      <xdr:rowOff>77124</xdr:rowOff>
    </xdr:from>
    <xdr:to>
      <xdr:col>26</xdr:col>
      <xdr:colOff>56493</xdr:colOff>
      <xdr:row>182</xdr:row>
      <xdr:rowOff>77159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5B3173-7F44-4C0F-B594-AF829ABF6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0" y="34458564"/>
          <a:ext cx="5641953" cy="4389155"/>
        </a:xfrm>
        <a:prstGeom prst="rect">
          <a:avLst/>
        </a:prstGeom>
      </xdr:spPr>
    </xdr:pic>
    <xdr:clientData/>
  </xdr:twoCellAnchor>
  <xdr:twoCellAnchor editAs="oneCell">
    <xdr:from>
      <xdr:col>16</xdr:col>
      <xdr:colOff>358140</xdr:colOff>
      <xdr:row>4</xdr:row>
      <xdr:rowOff>36276</xdr:rowOff>
    </xdr:from>
    <xdr:to>
      <xdr:col>26</xdr:col>
      <xdr:colOff>210759</xdr:colOff>
      <xdr:row>29</xdr:row>
      <xdr:rowOff>53340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3CE017-BDBE-47CF-80C1-947FF3417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30100" y="767796"/>
          <a:ext cx="5948619" cy="4589064"/>
        </a:xfrm>
        <a:prstGeom prst="rect">
          <a:avLst/>
        </a:prstGeom>
      </xdr:spPr>
    </xdr:pic>
    <xdr:clientData/>
  </xdr:twoCellAnchor>
  <xdr:twoCellAnchor editAs="oneCell">
    <xdr:from>
      <xdr:col>16</xdr:col>
      <xdr:colOff>581025</xdr:colOff>
      <xdr:row>36</xdr:row>
      <xdr:rowOff>9525</xdr:rowOff>
    </xdr:from>
    <xdr:to>
      <xdr:col>26</xdr:col>
      <xdr:colOff>475447</xdr:colOff>
      <xdr:row>61</xdr:row>
      <xdr:rowOff>18092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81AE848-62F4-4C6A-B75A-26DC8772A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52985" y="12079605"/>
          <a:ext cx="5990422" cy="4580567"/>
        </a:xfrm>
        <a:prstGeom prst="rect">
          <a:avLst/>
        </a:prstGeom>
      </xdr:spPr>
    </xdr:pic>
    <xdr:clientData/>
  </xdr:twoCellAnchor>
  <xdr:twoCellAnchor editAs="oneCell">
    <xdr:from>
      <xdr:col>16</xdr:col>
      <xdr:colOff>72390</xdr:colOff>
      <xdr:row>64</xdr:row>
      <xdr:rowOff>154736</xdr:rowOff>
    </xdr:from>
    <xdr:to>
      <xdr:col>25</xdr:col>
      <xdr:colOff>16488</xdr:colOff>
      <xdr:row>87</xdr:row>
      <xdr:rowOff>149546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384EEBF-775B-44FC-99EB-09FEEEE89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44350" y="17345456"/>
          <a:ext cx="5430498" cy="4201050"/>
        </a:xfrm>
        <a:prstGeom prst="rect">
          <a:avLst/>
        </a:prstGeom>
      </xdr:spPr>
    </xdr:pic>
    <xdr:clientData/>
  </xdr:twoCellAnchor>
  <xdr:twoCellAnchor editAs="oneCell">
    <xdr:from>
      <xdr:col>17</xdr:col>
      <xdr:colOff>30480</xdr:colOff>
      <xdr:row>97</xdr:row>
      <xdr:rowOff>31186</xdr:rowOff>
    </xdr:from>
    <xdr:to>
      <xdr:col>26</xdr:col>
      <xdr:colOff>321299</xdr:colOff>
      <xdr:row>121</xdr:row>
      <xdr:rowOff>19995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E57B81-EBF0-4C41-9E3F-52B864670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512040" y="23256946"/>
          <a:ext cx="5777219" cy="4377929"/>
        </a:xfrm>
        <a:prstGeom prst="rect">
          <a:avLst/>
        </a:prstGeom>
      </xdr:spPr>
    </xdr:pic>
    <xdr:clientData/>
  </xdr:twoCellAnchor>
  <xdr:twoCellAnchor editAs="oneCell">
    <xdr:from>
      <xdr:col>16</xdr:col>
      <xdr:colOff>472440</xdr:colOff>
      <xdr:row>126</xdr:row>
      <xdr:rowOff>165727</xdr:rowOff>
    </xdr:from>
    <xdr:to>
      <xdr:col>26</xdr:col>
      <xdr:colOff>208690</xdr:colOff>
      <xdr:row>151</xdr:row>
      <xdr:rowOff>19049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0C3100-857E-47A5-A65B-AD946412B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44400" y="28695007"/>
          <a:ext cx="5832250" cy="4425322"/>
        </a:xfrm>
        <a:prstGeom prst="rect">
          <a:avLst/>
        </a:prstGeom>
      </xdr:spPr>
    </xdr:pic>
    <xdr:clientData/>
  </xdr:twoCellAnchor>
  <xdr:twoCellAnchor editAs="oneCell">
    <xdr:from>
      <xdr:col>17</xdr:col>
      <xdr:colOff>192405</xdr:colOff>
      <xdr:row>188</xdr:row>
      <xdr:rowOff>125390</xdr:rowOff>
    </xdr:from>
    <xdr:to>
      <xdr:col>25</xdr:col>
      <xdr:colOff>587991</xdr:colOff>
      <xdr:row>210</xdr:row>
      <xdr:rowOff>168596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CA43E6-B6EB-45DB-9E8F-5EE2E3CCE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673965" y="39993230"/>
          <a:ext cx="5272386" cy="4066566"/>
        </a:xfrm>
        <a:prstGeom prst="rect">
          <a:avLst/>
        </a:prstGeom>
      </xdr:spPr>
    </xdr:pic>
    <xdr:clientData/>
  </xdr:twoCellAnchor>
  <xdr:twoCellAnchor>
    <xdr:from>
      <xdr:col>26</xdr:col>
      <xdr:colOff>103623</xdr:colOff>
      <xdr:row>49</xdr:row>
      <xdr:rowOff>91440</xdr:rowOff>
    </xdr:from>
    <xdr:to>
      <xdr:col>27</xdr:col>
      <xdr:colOff>446523</xdr:colOff>
      <xdr:row>51</xdr:row>
      <xdr:rowOff>53340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CBA3292-149E-48D3-9536-CAAF6F8E2761}"/>
            </a:ext>
          </a:extLst>
        </xdr:cNvPr>
        <xdr:cNvSpPr txBox="1"/>
      </xdr:nvSpPr>
      <xdr:spPr>
        <a:xfrm>
          <a:off x="18071583" y="14538960"/>
          <a:ext cx="952500" cy="327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unanchored</a:t>
          </a:r>
        </a:p>
      </xdr:txBody>
    </xdr:sp>
    <xdr:clientData/>
  </xdr:twoCellAnchor>
  <xdr:twoCellAnchor editAs="oneCell">
    <xdr:from>
      <xdr:col>27</xdr:col>
      <xdr:colOff>381001</xdr:colOff>
      <xdr:row>159</xdr:row>
      <xdr:rowOff>76200</xdr:rowOff>
    </xdr:from>
    <xdr:to>
      <xdr:col>36</xdr:col>
      <xdr:colOff>131225</xdr:colOff>
      <xdr:row>182</xdr:row>
      <xdr:rowOff>18129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6DDEC4F-6F7E-4561-82C9-71B6F5EA0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958561" y="34640520"/>
          <a:ext cx="5236624" cy="4148169"/>
        </a:xfrm>
        <a:prstGeom prst="rect">
          <a:avLst/>
        </a:prstGeom>
      </xdr:spPr>
    </xdr:pic>
    <xdr:clientData/>
  </xdr:twoCellAnchor>
  <xdr:twoCellAnchor editAs="oneCell">
    <xdr:from>
      <xdr:col>40</xdr:col>
      <xdr:colOff>350519</xdr:colOff>
      <xdr:row>160</xdr:row>
      <xdr:rowOff>60471</xdr:rowOff>
    </xdr:from>
    <xdr:to>
      <xdr:col>50</xdr:col>
      <xdr:colOff>58399</xdr:colOff>
      <xdr:row>184</xdr:row>
      <xdr:rowOff>130488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65C6C1-CA19-4AA2-AB4F-DB642491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852879" y="34807671"/>
          <a:ext cx="5803880" cy="4459137"/>
        </a:xfrm>
        <a:prstGeom prst="rect">
          <a:avLst/>
        </a:prstGeom>
      </xdr:spPr>
    </xdr:pic>
    <xdr:clientData/>
  </xdr:twoCellAnchor>
  <xdr:twoCellAnchor editAs="oneCell">
    <xdr:from>
      <xdr:col>40</xdr:col>
      <xdr:colOff>379828</xdr:colOff>
      <xdr:row>3</xdr:row>
      <xdr:rowOff>160019</xdr:rowOff>
    </xdr:from>
    <xdr:to>
      <xdr:col>50</xdr:col>
      <xdr:colOff>306052</xdr:colOff>
      <xdr:row>29</xdr:row>
      <xdr:rowOff>18095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BFE8808-1431-4164-8E8C-B1E4FE2D1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882188" y="708659"/>
          <a:ext cx="6022224" cy="4612956"/>
        </a:xfrm>
        <a:prstGeom prst="rect">
          <a:avLst/>
        </a:prstGeom>
      </xdr:spPr>
    </xdr:pic>
    <xdr:clientData/>
  </xdr:twoCellAnchor>
  <xdr:twoCellAnchor editAs="oneCell">
    <xdr:from>
      <xdr:col>51</xdr:col>
      <xdr:colOff>53367</xdr:colOff>
      <xdr:row>5</xdr:row>
      <xdr:rowOff>161925</xdr:rowOff>
    </xdr:from>
    <xdr:to>
      <xdr:col>60</xdr:col>
      <xdr:colOff>57600</xdr:colOff>
      <xdr:row>29</xdr:row>
      <xdr:rowOff>58132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3AC822C-A2FB-44EA-BBE5-46FF354AF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261327" y="1076325"/>
          <a:ext cx="5490633" cy="4285327"/>
        </a:xfrm>
        <a:prstGeom prst="rect">
          <a:avLst/>
        </a:prstGeom>
      </xdr:spPr>
    </xdr:pic>
    <xdr:clientData/>
  </xdr:twoCellAnchor>
  <xdr:twoCellAnchor editAs="oneCell">
    <xdr:from>
      <xdr:col>41</xdr:col>
      <xdr:colOff>10721</xdr:colOff>
      <xdr:row>32</xdr:row>
      <xdr:rowOff>55245</xdr:rowOff>
    </xdr:from>
    <xdr:to>
      <xdr:col>51</xdr:col>
      <xdr:colOff>288912</xdr:colOff>
      <xdr:row>59</xdr:row>
      <xdr:rowOff>60020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F5EBB61-F3C0-42AE-9B70-C785E30AC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122681" y="11393805"/>
          <a:ext cx="6374191" cy="4942535"/>
        </a:xfrm>
        <a:prstGeom prst="rect">
          <a:avLst/>
        </a:prstGeom>
      </xdr:spPr>
    </xdr:pic>
    <xdr:clientData/>
  </xdr:twoCellAnchor>
  <xdr:twoCellAnchor editAs="oneCell">
    <xdr:from>
      <xdr:col>52</xdr:col>
      <xdr:colOff>160020</xdr:colOff>
      <xdr:row>33</xdr:row>
      <xdr:rowOff>127186</xdr:rowOff>
    </xdr:from>
    <xdr:to>
      <xdr:col>62</xdr:col>
      <xdr:colOff>498479</xdr:colOff>
      <xdr:row>61</xdr:row>
      <xdr:rowOff>976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C4B3317-E99B-4E29-938D-2D05C47D6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977580" y="11648626"/>
          <a:ext cx="6434459" cy="4994430"/>
        </a:xfrm>
        <a:prstGeom prst="rect">
          <a:avLst/>
        </a:prstGeom>
      </xdr:spPr>
    </xdr:pic>
    <xdr:clientData/>
  </xdr:twoCellAnchor>
  <xdr:twoCellAnchor editAs="oneCell">
    <xdr:from>
      <xdr:col>41</xdr:col>
      <xdr:colOff>282059</xdr:colOff>
      <xdr:row>63</xdr:row>
      <xdr:rowOff>140969</xdr:rowOff>
    </xdr:from>
    <xdr:to>
      <xdr:col>50</xdr:col>
      <xdr:colOff>532945</xdr:colOff>
      <xdr:row>87</xdr:row>
      <xdr:rowOff>175259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4394B54-531A-4825-B1D3-AC92E9971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7394019" y="17148809"/>
          <a:ext cx="5737286" cy="4423410"/>
        </a:xfrm>
        <a:prstGeom prst="rect">
          <a:avLst/>
        </a:prstGeom>
      </xdr:spPr>
    </xdr:pic>
    <xdr:clientData/>
  </xdr:twoCellAnchor>
  <xdr:twoCellAnchor editAs="oneCell">
    <xdr:from>
      <xdr:col>41</xdr:col>
      <xdr:colOff>193970</xdr:colOff>
      <xdr:row>99</xdr:row>
      <xdr:rowOff>66674</xdr:rowOff>
    </xdr:from>
    <xdr:to>
      <xdr:col>50</xdr:col>
      <xdr:colOff>215743</xdr:colOff>
      <xdr:row>122</xdr:row>
      <xdr:rowOff>22859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F50F3C6-D827-430A-992B-8F792C9C9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305930" y="23658194"/>
          <a:ext cx="5508173" cy="4162425"/>
        </a:xfrm>
        <a:prstGeom prst="rect">
          <a:avLst/>
        </a:prstGeom>
      </xdr:spPr>
    </xdr:pic>
    <xdr:clientData/>
  </xdr:twoCellAnchor>
  <xdr:twoCellAnchor editAs="oneCell">
    <xdr:from>
      <xdr:col>41</xdr:col>
      <xdr:colOff>59055</xdr:colOff>
      <xdr:row>127</xdr:row>
      <xdr:rowOff>15980</xdr:rowOff>
    </xdr:from>
    <xdr:to>
      <xdr:col>50</xdr:col>
      <xdr:colOff>457200</xdr:colOff>
      <xdr:row>151</xdr:row>
      <xdr:rowOff>92347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F2BEB5E-0DC8-4ADD-A4E2-CDEDCAC7A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171015" y="28728140"/>
          <a:ext cx="5884545" cy="4465487"/>
        </a:xfrm>
        <a:prstGeom prst="rect">
          <a:avLst/>
        </a:prstGeom>
      </xdr:spPr>
    </xdr:pic>
    <xdr:clientData/>
  </xdr:twoCellAnchor>
  <xdr:twoCellAnchor editAs="oneCell">
    <xdr:from>
      <xdr:col>40</xdr:col>
      <xdr:colOff>466724</xdr:colOff>
      <xdr:row>187</xdr:row>
      <xdr:rowOff>54404</xdr:rowOff>
    </xdr:from>
    <xdr:to>
      <xdr:col>50</xdr:col>
      <xdr:colOff>117511</xdr:colOff>
      <xdr:row>211</xdr:row>
      <xdr:rowOff>114300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B4B01A4-3DFD-4F45-8122-50515BE5C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969084" y="39739364"/>
          <a:ext cx="5746787" cy="44490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213360</xdr:colOff>
      <xdr:row>99</xdr:row>
      <xdr:rowOff>52451</xdr:rowOff>
    </xdr:from>
    <xdr:to>
      <xdr:col>14</xdr:col>
      <xdr:colOff>290815</xdr:colOff>
      <xdr:row>122</xdr:row>
      <xdr:rowOff>48572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76E763-0B72-4C4F-868D-0217FE5A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1540" y="34799651"/>
          <a:ext cx="5563855" cy="4202361"/>
        </a:xfrm>
        <a:prstGeom prst="rect">
          <a:avLst/>
        </a:prstGeom>
      </xdr:spPr>
    </xdr:pic>
    <xdr:clientData/>
  </xdr:twoCellAnchor>
  <xdr:twoCellAnchor editAs="oneCell">
    <xdr:from>
      <xdr:col>16</xdr:col>
      <xdr:colOff>233081</xdr:colOff>
      <xdr:row>99</xdr:row>
      <xdr:rowOff>32699</xdr:rowOff>
    </xdr:from>
    <xdr:to>
      <xdr:col>25</xdr:col>
      <xdr:colOff>586206</xdr:colOff>
      <xdr:row>123</xdr:row>
      <xdr:rowOff>54292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F63357-5996-406F-933D-1387108D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26861" y="34779899"/>
          <a:ext cx="5839525" cy="4410713"/>
        </a:xfrm>
        <a:prstGeom prst="rect">
          <a:avLst/>
        </a:prstGeom>
      </xdr:spPr>
    </xdr:pic>
    <xdr:clientData/>
  </xdr:twoCellAnchor>
  <xdr:twoCellAnchor editAs="oneCell">
    <xdr:from>
      <xdr:col>16</xdr:col>
      <xdr:colOff>303616</xdr:colOff>
      <xdr:row>2</xdr:row>
      <xdr:rowOff>89647</xdr:rowOff>
    </xdr:from>
    <xdr:to>
      <xdr:col>26</xdr:col>
      <xdr:colOff>301475</xdr:colOff>
      <xdr:row>28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F77B58-0B0D-4A7A-9C37-ED1A76F6A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97396" y="11611087"/>
          <a:ext cx="6093859" cy="4665233"/>
        </a:xfrm>
        <a:prstGeom prst="rect">
          <a:avLst/>
        </a:prstGeom>
      </xdr:spPr>
    </xdr:pic>
    <xdr:clientData/>
  </xdr:twoCellAnchor>
  <xdr:twoCellAnchor editAs="oneCell">
    <xdr:from>
      <xdr:col>16</xdr:col>
      <xdr:colOff>519953</xdr:colOff>
      <xdr:row>35</xdr:row>
      <xdr:rowOff>42378</xdr:rowOff>
    </xdr:from>
    <xdr:to>
      <xdr:col>25</xdr:col>
      <xdr:colOff>555811</xdr:colOff>
      <xdr:row>58</xdr:row>
      <xdr:rowOff>111986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FE2FBF0-A1F2-4882-9CAF-589BB8E4D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13733" y="17598858"/>
          <a:ext cx="5522258" cy="4275848"/>
        </a:xfrm>
        <a:prstGeom prst="rect">
          <a:avLst/>
        </a:prstGeom>
      </xdr:spPr>
    </xdr:pic>
    <xdr:clientData/>
  </xdr:twoCellAnchor>
  <xdr:twoCellAnchor editAs="oneCell">
    <xdr:from>
      <xdr:col>16</xdr:col>
      <xdr:colOff>251011</xdr:colOff>
      <xdr:row>66</xdr:row>
      <xdr:rowOff>35505</xdr:rowOff>
    </xdr:from>
    <xdr:to>
      <xdr:col>26</xdr:col>
      <xdr:colOff>248897</xdr:colOff>
      <xdr:row>92</xdr:row>
      <xdr:rowOff>5990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48E0E-B46F-4466-8C2C-341E7DE58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44791" y="28747665"/>
          <a:ext cx="6093886" cy="4725365"/>
        </a:xfrm>
        <a:prstGeom prst="rect">
          <a:avLst/>
        </a:prstGeom>
      </xdr:spPr>
    </xdr:pic>
    <xdr:clientData/>
  </xdr:twoCellAnchor>
  <xdr:twoCellAnchor editAs="oneCell">
    <xdr:from>
      <xdr:col>16</xdr:col>
      <xdr:colOff>518387</xdr:colOff>
      <xdr:row>126</xdr:row>
      <xdr:rowOff>71718</xdr:rowOff>
    </xdr:from>
    <xdr:to>
      <xdr:col>26</xdr:col>
      <xdr:colOff>116673</xdr:colOff>
      <xdr:row>150</xdr:row>
      <xdr:rowOff>127025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1AAA86-8951-4396-935E-78C3F31A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12167" y="47437638"/>
          <a:ext cx="5694286" cy="4444427"/>
        </a:xfrm>
        <a:prstGeom prst="rect">
          <a:avLst/>
        </a:prstGeom>
      </xdr:spPr>
    </xdr:pic>
    <xdr:clientData/>
  </xdr:twoCellAnchor>
  <xdr:twoCellAnchor editAs="oneCell">
    <xdr:from>
      <xdr:col>30</xdr:col>
      <xdr:colOff>294041</xdr:colOff>
      <xdr:row>98</xdr:row>
      <xdr:rowOff>178298</xdr:rowOff>
    </xdr:from>
    <xdr:to>
      <xdr:col>39</xdr:col>
      <xdr:colOff>346735</xdr:colOff>
      <xdr:row>122</xdr:row>
      <xdr:rowOff>62603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B86F00C-6CB8-4A11-B839-C7286CA5B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22221" y="34742618"/>
          <a:ext cx="5539094" cy="4273425"/>
        </a:xfrm>
        <a:prstGeom prst="rect">
          <a:avLst/>
        </a:prstGeom>
      </xdr:spPr>
    </xdr:pic>
    <xdr:clientData/>
  </xdr:twoCellAnchor>
  <xdr:twoCellAnchor editAs="oneCell">
    <xdr:from>
      <xdr:col>39</xdr:col>
      <xdr:colOff>408790</xdr:colOff>
      <xdr:row>2</xdr:row>
      <xdr:rowOff>137469</xdr:rowOff>
    </xdr:from>
    <xdr:to>
      <xdr:col>48</xdr:col>
      <xdr:colOff>78583</xdr:colOff>
      <xdr:row>24</xdr:row>
      <xdr:rowOff>24152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4CB17B8-99E5-447D-9B90-D4463FC54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623370" y="11658909"/>
          <a:ext cx="5156193" cy="3910043"/>
        </a:xfrm>
        <a:prstGeom prst="rect">
          <a:avLst/>
        </a:prstGeom>
      </xdr:spPr>
    </xdr:pic>
    <xdr:clientData/>
  </xdr:twoCellAnchor>
  <xdr:twoCellAnchor editAs="oneCell">
    <xdr:from>
      <xdr:col>39</xdr:col>
      <xdr:colOff>443753</xdr:colOff>
      <xdr:row>67</xdr:row>
      <xdr:rowOff>73687</xdr:rowOff>
    </xdr:from>
    <xdr:to>
      <xdr:col>48</xdr:col>
      <xdr:colOff>113533</xdr:colOff>
      <xdr:row>88</xdr:row>
      <xdr:rowOff>126562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537A5D3-CB29-444A-ACC7-D99814383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658333" y="28968727"/>
          <a:ext cx="5156180" cy="3893355"/>
        </a:xfrm>
        <a:prstGeom prst="rect">
          <a:avLst/>
        </a:prstGeom>
      </xdr:spPr>
    </xdr:pic>
    <xdr:clientData/>
  </xdr:twoCellAnchor>
  <xdr:twoCellAnchor editAs="oneCell">
    <xdr:from>
      <xdr:col>39</xdr:col>
      <xdr:colOff>574920</xdr:colOff>
      <xdr:row>40</xdr:row>
      <xdr:rowOff>150159</xdr:rowOff>
    </xdr:from>
    <xdr:to>
      <xdr:col>48</xdr:col>
      <xdr:colOff>203641</xdr:colOff>
      <xdr:row>62</xdr:row>
      <xdr:rowOff>30881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D141CAB-34F1-4FDF-A1A6-A0DC0E275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789500" y="18621039"/>
          <a:ext cx="5115121" cy="3904082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127</xdr:row>
      <xdr:rowOff>0</xdr:rowOff>
    </xdr:from>
    <xdr:to>
      <xdr:col>48</xdr:col>
      <xdr:colOff>496623</xdr:colOff>
      <xdr:row>149</xdr:row>
      <xdr:rowOff>170330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BA370F5-F835-4279-826D-E9543A1C3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824180" y="47548800"/>
          <a:ext cx="5373423" cy="419369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100</xdr:row>
      <xdr:rowOff>0</xdr:rowOff>
    </xdr:from>
    <xdr:to>
      <xdr:col>49</xdr:col>
      <xdr:colOff>357550</xdr:colOff>
      <xdr:row>124</xdr:row>
      <xdr:rowOff>132641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20AA226-31C0-4C75-AA4A-77E339126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824180" y="34930080"/>
          <a:ext cx="5843950" cy="4521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0A88-7AC6-4B5F-83AA-711EEE3C7F5B}">
  <dimension ref="A1:L68"/>
  <sheetViews>
    <sheetView topLeftCell="A43" workbookViewId="0">
      <selection activeCell="B56" sqref="B56:E56"/>
    </sheetView>
  </sheetViews>
  <sheetFormatPr defaultColWidth="9.109375" defaultRowHeight="15.6" x14ac:dyDescent="0.3"/>
  <cols>
    <col min="1" max="1" width="29" style="50" customWidth="1"/>
    <col min="2" max="5" width="24.6640625" style="5" customWidth="1"/>
    <col min="6" max="6" width="31.6640625" style="5" customWidth="1"/>
    <col min="7" max="7" width="29" style="5" customWidth="1"/>
    <col min="8" max="8" width="10.5546875" style="5" bestFit="1" customWidth="1"/>
    <col min="9" max="9" width="13.109375" style="5" bestFit="1" customWidth="1"/>
    <col min="10" max="16384" width="9.109375" style="5"/>
  </cols>
  <sheetData>
    <row r="1" spans="1:9" x14ac:dyDescent="0.3">
      <c r="A1" s="36" t="s">
        <v>51</v>
      </c>
      <c r="B1" s="25" t="s">
        <v>94</v>
      </c>
      <c r="C1" s="25"/>
      <c r="D1" s="25"/>
      <c r="E1" s="26"/>
    </row>
    <row r="2" spans="1:9" x14ac:dyDescent="0.3">
      <c r="A2" s="37" t="s">
        <v>52</v>
      </c>
      <c r="B2" s="2" t="s">
        <v>906</v>
      </c>
      <c r="C2" s="2"/>
      <c r="D2" s="2"/>
      <c r="E2" s="27"/>
    </row>
    <row r="3" spans="1:9" ht="18.75" customHeight="1" thickBot="1" x14ac:dyDescent="0.35">
      <c r="A3" s="38" t="s">
        <v>53</v>
      </c>
      <c r="B3" s="94" t="s">
        <v>55</v>
      </c>
      <c r="C3" s="94"/>
      <c r="D3" s="94"/>
      <c r="E3" s="95"/>
      <c r="F3" s="4"/>
      <c r="G3" s="1"/>
      <c r="H3" s="1"/>
    </row>
    <row r="4" spans="1:9" ht="16.2" thickBot="1" x14ac:dyDescent="0.35">
      <c r="A4" s="39"/>
      <c r="B4" s="101" t="s">
        <v>57</v>
      </c>
      <c r="C4" s="101"/>
      <c r="D4" s="101"/>
      <c r="E4" s="102"/>
    </row>
    <row r="5" spans="1:9" x14ac:dyDescent="0.3">
      <c r="A5" s="40" t="s">
        <v>0</v>
      </c>
      <c r="B5" s="99" t="s">
        <v>1</v>
      </c>
      <c r="C5" s="99"/>
      <c r="D5" s="99"/>
      <c r="E5" s="100"/>
      <c r="F5" s="10"/>
    </row>
    <row r="6" spans="1:9" x14ac:dyDescent="0.3">
      <c r="A6" s="40" t="s">
        <v>2</v>
      </c>
      <c r="B6" s="89" t="s">
        <v>3</v>
      </c>
      <c r="C6" s="89"/>
      <c r="D6" s="89"/>
      <c r="E6" s="90"/>
      <c r="F6" s="10"/>
    </row>
    <row r="7" spans="1:9" x14ac:dyDescent="0.3">
      <c r="A7" s="40" t="s">
        <v>4</v>
      </c>
      <c r="B7" s="89" t="s">
        <v>5</v>
      </c>
      <c r="C7" s="89"/>
      <c r="D7" s="89"/>
      <c r="E7" s="90"/>
      <c r="F7" s="10"/>
    </row>
    <row r="8" spans="1:9" x14ac:dyDescent="0.3">
      <c r="A8" s="40" t="s">
        <v>6</v>
      </c>
      <c r="B8" s="89" t="s">
        <v>7</v>
      </c>
      <c r="C8" s="89"/>
      <c r="D8" s="89"/>
      <c r="E8" s="90"/>
      <c r="F8" s="10"/>
    </row>
    <row r="9" spans="1:9" x14ac:dyDescent="0.3">
      <c r="A9" s="40" t="s">
        <v>11</v>
      </c>
      <c r="B9" s="89" t="s">
        <v>60</v>
      </c>
      <c r="C9" s="89"/>
      <c r="D9" s="89"/>
      <c r="E9" s="90"/>
      <c r="F9" s="28"/>
    </row>
    <row r="10" spans="1:9" x14ac:dyDescent="0.3">
      <c r="A10" s="40" t="s">
        <v>78</v>
      </c>
      <c r="B10" s="91" t="s">
        <v>62</v>
      </c>
      <c r="C10" s="92"/>
      <c r="D10" s="92"/>
      <c r="E10" s="93"/>
      <c r="F10" s="28"/>
    </row>
    <row r="11" spans="1:9" x14ac:dyDescent="0.3">
      <c r="A11" s="29" t="s">
        <v>79</v>
      </c>
      <c r="B11" s="91" t="s">
        <v>80</v>
      </c>
      <c r="C11" s="92"/>
      <c r="D11" s="92"/>
      <c r="E11" s="93"/>
      <c r="G11" s="15"/>
      <c r="H11" s="120"/>
      <c r="I11" s="120"/>
    </row>
    <row r="12" spans="1:9" x14ac:dyDescent="0.3">
      <c r="A12" s="29" t="s">
        <v>81</v>
      </c>
      <c r="B12" s="91" t="s">
        <v>83</v>
      </c>
      <c r="C12" s="92"/>
      <c r="D12" s="92"/>
      <c r="E12" s="93"/>
      <c r="I12" s="8"/>
    </row>
    <row r="13" spans="1:9" x14ac:dyDescent="0.3">
      <c r="A13" s="29" t="s">
        <v>82</v>
      </c>
      <c r="B13" s="91" t="s">
        <v>907</v>
      </c>
      <c r="C13" s="92"/>
      <c r="D13" s="92"/>
      <c r="E13" s="93"/>
      <c r="I13" s="8"/>
    </row>
    <row r="14" spans="1:9" ht="15.75" customHeight="1" x14ac:dyDescent="0.3">
      <c r="A14" s="29" t="s">
        <v>9</v>
      </c>
      <c r="B14" s="91" t="s">
        <v>10</v>
      </c>
      <c r="C14" s="92"/>
      <c r="D14" s="92"/>
      <c r="E14" s="93"/>
      <c r="G14" s="33"/>
      <c r="H14" s="32"/>
      <c r="I14" s="3"/>
    </row>
    <row r="15" spans="1:9" ht="17.25" customHeight="1" x14ac:dyDescent="0.3">
      <c r="A15" s="29" t="s">
        <v>8</v>
      </c>
      <c r="B15" s="91" t="s">
        <v>56</v>
      </c>
      <c r="C15" s="92"/>
      <c r="D15" s="92"/>
      <c r="E15" s="93"/>
      <c r="G15" s="33"/>
      <c r="H15" s="32"/>
      <c r="I15" s="3"/>
    </row>
    <row r="16" spans="1:9" x14ac:dyDescent="0.3">
      <c r="A16" s="44" t="s">
        <v>14</v>
      </c>
      <c r="B16" s="91" t="s">
        <v>64</v>
      </c>
      <c r="C16" s="92"/>
      <c r="D16" s="92"/>
      <c r="E16" s="93"/>
    </row>
    <row r="17" spans="1:6" ht="36" customHeight="1" x14ac:dyDescent="0.3">
      <c r="A17" s="6" t="s">
        <v>12</v>
      </c>
      <c r="B17" s="111" t="s">
        <v>13</v>
      </c>
      <c r="C17" s="111"/>
      <c r="D17" s="111"/>
      <c r="E17" s="112"/>
      <c r="F17" s="9"/>
    </row>
    <row r="18" spans="1:6" ht="18" customHeight="1" x14ac:dyDescent="0.3">
      <c r="A18" s="40" t="s">
        <v>73</v>
      </c>
      <c r="B18" s="117" t="s">
        <v>15</v>
      </c>
      <c r="C18" s="117"/>
      <c r="D18" s="117"/>
      <c r="E18" s="118"/>
      <c r="F18" s="3"/>
    </row>
    <row r="19" spans="1:6" ht="18" customHeight="1" x14ac:dyDescent="0.3">
      <c r="A19" s="40" t="s">
        <v>16</v>
      </c>
      <c r="B19" s="117" t="s">
        <v>17</v>
      </c>
      <c r="C19" s="117"/>
      <c r="D19" s="117"/>
      <c r="E19" s="118"/>
      <c r="F19" s="3"/>
    </row>
    <row r="20" spans="1:6" ht="18.600000000000001" thickBot="1" x14ac:dyDescent="0.35">
      <c r="A20" s="40" t="s">
        <v>18</v>
      </c>
      <c r="B20" s="121" t="s">
        <v>911</v>
      </c>
      <c r="C20" s="121"/>
      <c r="D20" s="121"/>
      <c r="E20" s="122"/>
      <c r="F20" s="3"/>
    </row>
    <row r="21" spans="1:6" ht="16.2" thickBot="1" x14ac:dyDescent="0.35">
      <c r="A21" s="39"/>
      <c r="B21" s="101" t="s">
        <v>58</v>
      </c>
      <c r="C21" s="101"/>
      <c r="D21" s="101"/>
      <c r="E21" s="102"/>
    </row>
    <row r="22" spans="1:6" x14ac:dyDescent="0.3">
      <c r="A22" s="40" t="s">
        <v>0</v>
      </c>
      <c r="B22" s="106" t="s">
        <v>19</v>
      </c>
      <c r="C22" s="106"/>
      <c r="D22" s="106"/>
      <c r="E22" s="107"/>
      <c r="F22" s="2"/>
    </row>
    <row r="23" spans="1:6" x14ac:dyDescent="0.3">
      <c r="A23" s="40" t="s">
        <v>20</v>
      </c>
      <c r="B23" s="111" t="s">
        <v>21</v>
      </c>
      <c r="C23" s="111"/>
      <c r="D23" s="111"/>
      <c r="E23" s="112"/>
      <c r="F23" s="9"/>
    </row>
    <row r="24" spans="1:6" x14ac:dyDescent="0.3">
      <c r="A24" s="40" t="s">
        <v>22</v>
      </c>
      <c r="B24" s="117" t="s">
        <v>23</v>
      </c>
      <c r="C24" s="117"/>
      <c r="D24" s="117"/>
      <c r="E24" s="118"/>
      <c r="F24" s="3"/>
    </row>
    <row r="25" spans="1:6" x14ac:dyDescent="0.3">
      <c r="A25" s="41" t="s">
        <v>24</v>
      </c>
      <c r="B25" s="89" t="s">
        <v>25</v>
      </c>
      <c r="C25" s="89"/>
      <c r="D25" s="89"/>
      <c r="E25" s="90"/>
      <c r="F25" s="10"/>
    </row>
    <row r="26" spans="1:6" x14ac:dyDescent="0.3">
      <c r="A26" s="40" t="s">
        <v>26</v>
      </c>
      <c r="B26" s="117" t="s">
        <v>27</v>
      </c>
      <c r="C26" s="117"/>
      <c r="D26" s="117"/>
      <c r="E26" s="118"/>
      <c r="F26" s="3"/>
    </row>
    <row r="27" spans="1:6" ht="16.2" thickBot="1" x14ac:dyDescent="0.35">
      <c r="A27" s="40" t="s">
        <v>28</v>
      </c>
      <c r="B27" s="123" t="s">
        <v>912</v>
      </c>
      <c r="C27" s="123"/>
      <c r="D27" s="123"/>
      <c r="E27" s="124"/>
      <c r="F27" s="8"/>
    </row>
    <row r="28" spans="1:6" ht="16.2" thickBot="1" x14ac:dyDescent="0.35">
      <c r="A28" s="42"/>
      <c r="B28" s="108" t="s">
        <v>59</v>
      </c>
      <c r="C28" s="109"/>
      <c r="D28" s="109"/>
      <c r="E28" s="110"/>
    </row>
    <row r="29" spans="1:6" x14ac:dyDescent="0.3">
      <c r="A29" s="72"/>
      <c r="B29" s="16" t="s">
        <v>74</v>
      </c>
      <c r="C29" s="24" t="s">
        <v>75</v>
      </c>
      <c r="D29" s="24" t="s">
        <v>76</v>
      </c>
      <c r="E29" s="17" t="s">
        <v>77</v>
      </c>
    </row>
    <row r="30" spans="1:6" x14ac:dyDescent="0.3">
      <c r="A30" s="30" t="s">
        <v>65</v>
      </c>
      <c r="B30" s="66"/>
      <c r="C30" s="3"/>
      <c r="D30" s="3"/>
      <c r="E30" s="35"/>
    </row>
    <row r="31" spans="1:6" x14ac:dyDescent="0.3">
      <c r="A31" s="30" t="s">
        <v>29</v>
      </c>
      <c r="B31" s="64">
        <v>-6.5</v>
      </c>
      <c r="C31" s="65">
        <v>-5.5</v>
      </c>
      <c r="D31" s="67">
        <v>-6.5</v>
      </c>
      <c r="E31" s="63">
        <v>-6.5</v>
      </c>
    </row>
    <row r="32" spans="1:6" x14ac:dyDescent="0.3">
      <c r="A32" s="30" t="s">
        <v>30</v>
      </c>
      <c r="B32" s="64">
        <v>-120</v>
      </c>
      <c r="C32" s="65">
        <v>-130</v>
      </c>
      <c r="D32" s="67">
        <v>-120</v>
      </c>
      <c r="E32" s="63">
        <v>-120</v>
      </c>
    </row>
    <row r="33" spans="1:5" x14ac:dyDescent="0.3">
      <c r="A33" s="30" t="s">
        <v>31</v>
      </c>
      <c r="B33" s="64">
        <v>-70</v>
      </c>
      <c r="C33" s="65">
        <v>-80</v>
      </c>
      <c r="D33" s="67">
        <v>-70</v>
      </c>
      <c r="E33" s="63">
        <v>-70</v>
      </c>
    </row>
    <row r="34" spans="1:5" x14ac:dyDescent="0.3">
      <c r="A34" s="30" t="s">
        <v>32</v>
      </c>
      <c r="B34" s="64">
        <v>7</v>
      </c>
      <c r="C34" s="65">
        <v>8</v>
      </c>
      <c r="D34" s="67">
        <v>7</v>
      </c>
      <c r="E34" s="63">
        <v>7</v>
      </c>
    </row>
    <row r="35" spans="1:5" x14ac:dyDescent="0.3">
      <c r="A35" s="30" t="s">
        <v>33</v>
      </c>
      <c r="B35" s="64">
        <v>-10</v>
      </c>
      <c r="C35" s="65">
        <v>-10</v>
      </c>
      <c r="D35" s="67">
        <v>-10</v>
      </c>
      <c r="E35" s="63">
        <v>-10</v>
      </c>
    </row>
    <row r="36" spans="1:5" x14ac:dyDescent="0.3">
      <c r="A36" s="30" t="s">
        <v>34</v>
      </c>
      <c r="B36" s="64">
        <v>-3</v>
      </c>
      <c r="C36" s="65">
        <v>-3</v>
      </c>
      <c r="D36" s="67">
        <v>-3</v>
      </c>
      <c r="E36" s="63">
        <v>-3</v>
      </c>
    </row>
    <row r="37" spans="1:5" x14ac:dyDescent="0.3">
      <c r="A37" s="30" t="s">
        <v>35</v>
      </c>
      <c r="B37" s="64">
        <v>-1</v>
      </c>
      <c r="C37" s="65">
        <v>-1</v>
      </c>
      <c r="D37" s="67">
        <v>-1</v>
      </c>
      <c r="E37" s="63">
        <v>-1</v>
      </c>
    </row>
    <row r="38" spans="1:5" x14ac:dyDescent="0.3">
      <c r="A38" s="30" t="s">
        <v>36</v>
      </c>
      <c r="B38" s="64">
        <v>-110</v>
      </c>
      <c r="C38" s="65">
        <v>-110</v>
      </c>
      <c r="D38" s="67">
        <v>-110</v>
      </c>
      <c r="E38" s="63">
        <v>-110</v>
      </c>
    </row>
    <row r="39" spans="1:5" x14ac:dyDescent="0.3">
      <c r="A39" s="30" t="s">
        <v>37</v>
      </c>
      <c r="B39" s="64">
        <v>-90</v>
      </c>
      <c r="C39" s="65">
        <v>-90</v>
      </c>
      <c r="D39" s="67">
        <v>-110</v>
      </c>
      <c r="E39" s="63">
        <v>-110</v>
      </c>
    </row>
    <row r="40" spans="1:5" x14ac:dyDescent="0.3">
      <c r="A40" s="30" t="s">
        <v>38</v>
      </c>
      <c r="B40" s="64">
        <v>5.5</v>
      </c>
      <c r="C40" s="65">
        <v>5.5</v>
      </c>
      <c r="D40" s="67">
        <v>10</v>
      </c>
      <c r="E40" s="63">
        <v>10</v>
      </c>
    </row>
    <row r="41" spans="1:5" x14ac:dyDescent="0.3">
      <c r="A41" s="30" t="s">
        <v>39</v>
      </c>
      <c r="B41" s="64">
        <v>-80</v>
      </c>
      <c r="C41" s="65">
        <v>-80</v>
      </c>
      <c r="D41" s="67">
        <v>-90</v>
      </c>
      <c r="E41" s="63">
        <v>-90</v>
      </c>
    </row>
    <row r="42" spans="1:5" x14ac:dyDescent="0.3">
      <c r="A42" s="30" t="s">
        <v>40</v>
      </c>
      <c r="B42" s="64">
        <v>-0.5</v>
      </c>
      <c r="C42" s="65">
        <v>-0.5</v>
      </c>
      <c r="D42" s="67">
        <v>-2</v>
      </c>
      <c r="E42" s="63">
        <v>-2</v>
      </c>
    </row>
    <row r="43" spans="1:5" x14ac:dyDescent="0.3">
      <c r="A43" s="30" t="s">
        <v>41</v>
      </c>
      <c r="B43" s="64">
        <v>-12</v>
      </c>
      <c r="C43" s="65">
        <v>-12</v>
      </c>
      <c r="D43" s="67">
        <v>-8</v>
      </c>
      <c r="E43" s="63">
        <v>-8</v>
      </c>
    </row>
    <row r="44" spans="1:5" ht="19.5" customHeight="1" x14ac:dyDescent="0.3">
      <c r="A44" s="30" t="s">
        <v>42</v>
      </c>
      <c r="B44" s="64">
        <v>-10</v>
      </c>
      <c r="C44" s="65">
        <v>-10</v>
      </c>
      <c r="D44" s="67">
        <v>-8</v>
      </c>
      <c r="E44" s="63">
        <v>-8</v>
      </c>
    </row>
    <row r="45" spans="1:5" ht="17.25" customHeight="1" x14ac:dyDescent="0.4">
      <c r="A45" s="30" t="s">
        <v>43</v>
      </c>
      <c r="B45" s="34" t="s">
        <v>908</v>
      </c>
      <c r="C45" s="65" t="s">
        <v>909</v>
      </c>
      <c r="D45" s="65" t="s">
        <v>66</v>
      </c>
      <c r="E45" s="63" t="s">
        <v>66</v>
      </c>
    </row>
    <row r="46" spans="1:5" x14ac:dyDescent="0.3">
      <c r="A46" s="45" t="s">
        <v>86</v>
      </c>
      <c r="B46" s="64">
        <v>0</v>
      </c>
      <c r="C46" s="65">
        <v>0</v>
      </c>
      <c r="D46" s="67">
        <v>0</v>
      </c>
      <c r="E46" s="63">
        <v>0</v>
      </c>
    </row>
    <row r="47" spans="1:5" ht="18.600000000000001" x14ac:dyDescent="0.4">
      <c r="A47" s="45" t="s">
        <v>87</v>
      </c>
      <c r="B47" s="64">
        <v>0</v>
      </c>
      <c r="C47" s="65" t="s">
        <v>88</v>
      </c>
      <c r="D47" s="67" t="s">
        <v>92</v>
      </c>
      <c r="E47" s="63" t="s">
        <v>67</v>
      </c>
    </row>
    <row r="48" spans="1:5" x14ac:dyDescent="0.3">
      <c r="A48" s="45" t="s">
        <v>84</v>
      </c>
      <c r="B48" s="64">
        <v>0</v>
      </c>
      <c r="C48" s="65">
        <v>0</v>
      </c>
      <c r="D48" s="67">
        <v>0</v>
      </c>
      <c r="E48" s="63">
        <v>0</v>
      </c>
    </row>
    <row r="49" spans="1:12" ht="18.600000000000001" x14ac:dyDescent="0.4">
      <c r="A49" s="45" t="s">
        <v>85</v>
      </c>
      <c r="B49" s="64" t="s">
        <v>915</v>
      </c>
      <c r="C49" s="65" t="s">
        <v>914</v>
      </c>
      <c r="D49" s="67" t="s">
        <v>913</v>
      </c>
      <c r="E49" s="63" t="s">
        <v>913</v>
      </c>
      <c r="F49" s="28"/>
    </row>
    <row r="50" spans="1:12" x14ac:dyDescent="0.3">
      <c r="A50" s="30" t="s">
        <v>45</v>
      </c>
      <c r="B50" s="64">
        <v>-7</v>
      </c>
      <c r="C50" s="65">
        <v>-7</v>
      </c>
      <c r="D50" s="67" t="s">
        <v>70</v>
      </c>
      <c r="E50" s="63">
        <v>-5</v>
      </c>
    </row>
    <row r="51" spans="1:12" ht="17.25" customHeight="1" x14ac:dyDescent="0.3">
      <c r="A51" s="30" t="s">
        <v>46</v>
      </c>
      <c r="B51" s="64">
        <v>2</v>
      </c>
      <c r="C51" s="65">
        <v>2</v>
      </c>
      <c r="D51" s="67" t="s">
        <v>71</v>
      </c>
      <c r="E51" s="63">
        <v>2</v>
      </c>
    </row>
    <row r="52" spans="1:12" ht="18.75" customHeight="1" x14ac:dyDescent="0.3">
      <c r="A52" s="30" t="s">
        <v>44</v>
      </c>
      <c r="B52" s="68">
        <v>170</v>
      </c>
      <c r="C52" s="67">
        <v>170</v>
      </c>
      <c r="D52" s="69" t="s">
        <v>69</v>
      </c>
      <c r="E52" s="70" t="s">
        <v>69</v>
      </c>
    </row>
    <row r="53" spans="1:12" x14ac:dyDescent="0.3">
      <c r="A53" s="43" t="s">
        <v>47</v>
      </c>
      <c r="B53" s="68">
        <v>-9</v>
      </c>
      <c r="C53" s="67">
        <v>-9</v>
      </c>
      <c r="D53" s="69" t="s">
        <v>93</v>
      </c>
      <c r="E53" s="70" t="s">
        <v>93</v>
      </c>
    </row>
    <row r="54" spans="1:12" ht="16.2" thickBot="1" x14ac:dyDescent="0.35">
      <c r="A54" s="30" t="s">
        <v>72</v>
      </c>
      <c r="B54" s="68">
        <v>0</v>
      </c>
      <c r="C54" s="67">
        <v>0</v>
      </c>
      <c r="D54" s="69" t="s">
        <v>68</v>
      </c>
      <c r="E54" s="70" t="s">
        <v>68</v>
      </c>
    </row>
    <row r="55" spans="1:12" ht="16.2" thickBot="1" x14ac:dyDescent="0.35">
      <c r="A55" s="42"/>
      <c r="B55" s="108" t="s">
        <v>95</v>
      </c>
      <c r="C55" s="109"/>
      <c r="D55" s="109"/>
      <c r="E55" s="110"/>
    </row>
    <row r="56" spans="1:12" ht="39" customHeight="1" x14ac:dyDescent="0.3">
      <c r="A56" s="46" t="s">
        <v>48</v>
      </c>
      <c r="B56" s="125" t="s">
        <v>910</v>
      </c>
      <c r="C56" s="126"/>
      <c r="D56" s="126"/>
      <c r="E56" s="127"/>
      <c r="H56" s="1"/>
    </row>
    <row r="57" spans="1:12" ht="18" customHeight="1" x14ac:dyDescent="0.3">
      <c r="A57" s="46" t="s">
        <v>61</v>
      </c>
      <c r="B57" s="128">
        <v>0.443</v>
      </c>
      <c r="C57" s="111"/>
      <c r="D57" s="111"/>
      <c r="E57" s="112"/>
    </row>
    <row r="58" spans="1:12" ht="18" customHeight="1" thickBot="1" x14ac:dyDescent="0.35">
      <c r="A58" s="46" t="s">
        <v>89</v>
      </c>
      <c r="B58" s="64" t="s">
        <v>916</v>
      </c>
      <c r="C58" s="65" t="s">
        <v>918</v>
      </c>
      <c r="D58" s="65" t="s">
        <v>918</v>
      </c>
      <c r="E58" s="63" t="s">
        <v>917</v>
      </c>
    </row>
    <row r="59" spans="1:12" ht="16.2" thickBot="1" x14ac:dyDescent="0.35">
      <c r="A59" s="39"/>
      <c r="B59" s="116" t="s">
        <v>54</v>
      </c>
      <c r="C59" s="101"/>
      <c r="D59" s="101"/>
      <c r="E59" s="102"/>
      <c r="K59" s="13"/>
      <c r="L59" s="14"/>
    </row>
    <row r="60" spans="1:12" ht="34.5" customHeight="1" thickBot="1" x14ac:dyDescent="0.35">
      <c r="A60" s="47" t="s">
        <v>49</v>
      </c>
      <c r="B60" s="103" t="s">
        <v>1008</v>
      </c>
      <c r="C60" s="104"/>
      <c r="D60" s="104"/>
      <c r="E60" s="105"/>
      <c r="F60" s="7"/>
      <c r="G60" s="7"/>
      <c r="I60" s="13"/>
    </row>
    <row r="61" spans="1:12" ht="32.25" customHeight="1" thickBot="1" x14ac:dyDescent="0.35">
      <c r="A61" s="48" t="s">
        <v>54</v>
      </c>
      <c r="B61" s="113" t="s">
        <v>90</v>
      </c>
      <c r="C61" s="114"/>
      <c r="D61" s="114"/>
      <c r="E61" s="115"/>
      <c r="F61" s="7"/>
      <c r="G61" s="7"/>
    </row>
    <row r="62" spans="1:12" ht="52.2" customHeight="1" thickBot="1" x14ac:dyDescent="0.35">
      <c r="A62" s="49" t="s">
        <v>50</v>
      </c>
      <c r="B62" s="96" t="s">
        <v>91</v>
      </c>
      <c r="C62" s="97"/>
      <c r="D62" s="97"/>
      <c r="E62" s="98"/>
    </row>
    <row r="63" spans="1:12" x14ac:dyDescent="0.3">
      <c r="A63" s="119"/>
      <c r="B63" s="119"/>
      <c r="C63" s="119"/>
      <c r="D63" s="119"/>
      <c r="E63" s="119"/>
    </row>
    <row r="64" spans="1:12" ht="17.25" customHeight="1" x14ac:dyDescent="0.3">
      <c r="B64" s="11"/>
      <c r="C64" s="31"/>
      <c r="D64" s="23"/>
      <c r="E64" s="23"/>
    </row>
    <row r="65" spans="2:5" x14ac:dyDescent="0.3">
      <c r="B65" s="11"/>
      <c r="C65" s="11"/>
      <c r="D65" s="11"/>
      <c r="E65" s="11"/>
    </row>
    <row r="66" spans="2:5" ht="18.75" customHeight="1" x14ac:dyDescent="0.3">
      <c r="B66" s="11"/>
      <c r="C66" s="31"/>
      <c r="D66" s="23"/>
      <c r="E66" s="23"/>
    </row>
    <row r="67" spans="2:5" x14ac:dyDescent="0.3">
      <c r="B67" s="11"/>
      <c r="C67" s="11"/>
      <c r="D67" s="11"/>
      <c r="E67" s="11"/>
    </row>
    <row r="68" spans="2:5" x14ac:dyDescent="0.3">
      <c r="B68" s="11"/>
      <c r="C68" s="31"/>
      <c r="D68" s="23"/>
      <c r="E68" s="23"/>
    </row>
  </sheetData>
  <mergeCells count="35">
    <mergeCell ref="A63:E63"/>
    <mergeCell ref="H11:I11"/>
    <mergeCell ref="B17:E17"/>
    <mergeCell ref="B18:E18"/>
    <mergeCell ref="B19:E19"/>
    <mergeCell ref="B20:E20"/>
    <mergeCell ref="B26:E26"/>
    <mergeCell ref="B27:E27"/>
    <mergeCell ref="B55:E55"/>
    <mergeCell ref="B56:E56"/>
    <mergeCell ref="B57:E57"/>
    <mergeCell ref="B15:E15"/>
    <mergeCell ref="B14:E14"/>
    <mergeCell ref="B16:E16"/>
    <mergeCell ref="B3:E3"/>
    <mergeCell ref="B62:E62"/>
    <mergeCell ref="B5:E5"/>
    <mergeCell ref="B6:E6"/>
    <mergeCell ref="B7:E7"/>
    <mergeCell ref="B8:E8"/>
    <mergeCell ref="B4:E4"/>
    <mergeCell ref="B60:E60"/>
    <mergeCell ref="B22:E22"/>
    <mergeCell ref="B28:E28"/>
    <mergeCell ref="B21:E21"/>
    <mergeCell ref="B23:E23"/>
    <mergeCell ref="B61:E61"/>
    <mergeCell ref="B59:E59"/>
    <mergeCell ref="B24:E24"/>
    <mergeCell ref="B25:E25"/>
    <mergeCell ref="B9:E9"/>
    <mergeCell ref="B10:E10"/>
    <mergeCell ref="B11:E11"/>
    <mergeCell ref="B12:E12"/>
    <mergeCell ref="B13:E13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24C0-E0D5-4C01-82D8-7EB9A0D17736}">
  <dimension ref="A1:Q67"/>
  <sheetViews>
    <sheetView workbookViewId="0">
      <selection activeCell="H24" sqref="H24"/>
    </sheetView>
  </sheetViews>
  <sheetFormatPr defaultRowHeight="14.4" x14ac:dyDescent="0.3"/>
  <cols>
    <col min="1" max="1" width="8.88671875" style="81"/>
    <col min="2" max="4" width="8.88671875" style="73"/>
    <col min="5" max="5" width="12.44140625" style="73" bestFit="1" customWidth="1"/>
    <col min="6" max="6" width="11.5546875" style="73" bestFit="1" customWidth="1"/>
    <col min="7" max="8" width="8.88671875" style="73"/>
    <col min="9" max="9" width="8.88671875" style="75"/>
    <col min="10" max="11" width="8.88671875" style="73"/>
    <col min="12" max="12" width="12.33203125" style="73" customWidth="1"/>
    <col min="13" max="13" width="11.33203125" style="73" customWidth="1"/>
    <col min="14" max="14" width="8.88671875" style="73"/>
  </cols>
  <sheetData>
    <row r="1" spans="1:17" x14ac:dyDescent="0.3">
      <c r="B1" s="80" t="s">
        <v>984</v>
      </c>
      <c r="C1" s="75"/>
      <c r="D1" s="75"/>
      <c r="F1" s="75"/>
      <c r="G1" s="75"/>
      <c r="H1" s="75"/>
      <c r="I1" s="88" t="s">
        <v>985</v>
      </c>
      <c r="J1" s="75"/>
      <c r="K1" s="75"/>
      <c r="M1" s="75"/>
      <c r="N1" s="75"/>
    </row>
    <row r="2" spans="1:17" x14ac:dyDescent="0.3">
      <c r="B2" s="75" t="s">
        <v>986</v>
      </c>
      <c r="C2" s="75" t="s">
        <v>987</v>
      </c>
      <c r="D2" s="75" t="s">
        <v>264</v>
      </c>
      <c r="E2" s="75" t="s">
        <v>988</v>
      </c>
      <c r="F2" s="75" t="s">
        <v>989</v>
      </c>
      <c r="G2" s="74" t="s">
        <v>990</v>
      </c>
      <c r="H2" s="74"/>
      <c r="I2" s="75" t="s">
        <v>986</v>
      </c>
      <c r="J2" s="75" t="s">
        <v>987</v>
      </c>
      <c r="K2" s="75" t="s">
        <v>264</v>
      </c>
      <c r="L2" s="75" t="s">
        <v>988</v>
      </c>
      <c r="M2" s="75" t="s">
        <v>989</v>
      </c>
      <c r="N2" s="74" t="s">
        <v>990</v>
      </c>
    </row>
    <row r="3" spans="1:17" x14ac:dyDescent="0.3">
      <c r="A3" s="82"/>
      <c r="B3" s="74"/>
      <c r="C3" s="76"/>
      <c r="D3" s="76"/>
      <c r="E3" s="76"/>
      <c r="F3" s="76"/>
      <c r="G3" s="76"/>
      <c r="H3" s="76"/>
      <c r="I3" s="74"/>
      <c r="J3" s="76"/>
      <c r="K3" s="76"/>
      <c r="L3" s="76"/>
      <c r="M3" s="76"/>
    </row>
    <row r="4" spans="1:17" x14ac:dyDescent="0.3">
      <c r="A4" s="82"/>
      <c r="B4" s="73" t="s">
        <v>1003</v>
      </c>
      <c r="D4" s="76"/>
      <c r="E4" s="73">
        <v>0.02</v>
      </c>
      <c r="F4" s="73" t="s">
        <v>1090</v>
      </c>
      <c r="H4" s="76"/>
      <c r="I4" s="74"/>
      <c r="J4" s="76"/>
      <c r="K4" s="76"/>
      <c r="L4" s="73">
        <v>1.4999999999999999E-2</v>
      </c>
      <c r="M4" s="73" t="s">
        <v>1090</v>
      </c>
    </row>
    <row r="5" spans="1:17" x14ac:dyDescent="0.3">
      <c r="A5" s="81" t="s">
        <v>995</v>
      </c>
      <c r="I5" s="73" t="s">
        <v>1004</v>
      </c>
      <c r="J5" s="73">
        <v>0.72819999999999996</v>
      </c>
    </row>
    <row r="6" spans="1:17" x14ac:dyDescent="0.3">
      <c r="A6" s="82">
        <v>1</v>
      </c>
      <c r="B6" s="83">
        <v>339.2</v>
      </c>
      <c r="C6" s="73">
        <v>7.7</v>
      </c>
      <c r="D6" s="73">
        <v>0.42</v>
      </c>
      <c r="E6" s="77">
        <f t="shared" ref="E6:E11" si="0">SQRT((C6/B6)^2+(C34/B34)^2+E$4^2)*B6</f>
        <v>12.691090067882707</v>
      </c>
      <c r="F6" s="77">
        <f t="shared" ref="F6:F11" si="1">E6/B6*100</f>
        <v>3.7414770247295719</v>
      </c>
      <c r="G6" s="73">
        <v>26</v>
      </c>
      <c r="I6" s="83">
        <v>324.7</v>
      </c>
      <c r="J6" s="73">
        <v>1.9</v>
      </c>
      <c r="K6" s="73">
        <v>0.83</v>
      </c>
      <c r="L6" s="77">
        <f t="shared" ref="L6:L11" si="2">SQRT((J6/I6)^2+(J34/I34)^2+L$4^2)*I6</f>
        <v>5.879849218519289</v>
      </c>
      <c r="M6" s="77">
        <f t="shared" ref="M6:M11" si="3">L6/I6*100</f>
        <v>1.810855934252938</v>
      </c>
      <c r="N6" s="73">
        <v>30</v>
      </c>
      <c r="P6" s="82">
        <v>1</v>
      </c>
      <c r="Q6" t="s">
        <v>74</v>
      </c>
    </row>
    <row r="7" spans="1:17" x14ac:dyDescent="0.3">
      <c r="A7" s="82" t="s">
        <v>991</v>
      </c>
      <c r="B7" s="83">
        <v>331.7</v>
      </c>
      <c r="C7" s="73">
        <v>7.9</v>
      </c>
      <c r="D7" s="73">
        <v>1.3</v>
      </c>
      <c r="E7" s="77">
        <f t="shared" si="0"/>
        <v>14.319052924187107</v>
      </c>
      <c r="F7" s="77">
        <f t="shared" si="1"/>
        <v>4.316868533068166</v>
      </c>
      <c r="G7" s="73">
        <v>23</v>
      </c>
      <c r="I7" s="83">
        <v>321</v>
      </c>
      <c r="J7" s="73">
        <v>1.4</v>
      </c>
      <c r="K7" s="73">
        <v>0.82</v>
      </c>
      <c r="L7" s="77">
        <f t="shared" si="2"/>
        <v>5.4725857123882511</v>
      </c>
      <c r="M7" s="77">
        <f t="shared" si="3"/>
        <v>1.70485536211472</v>
      </c>
      <c r="N7" s="73">
        <v>30</v>
      </c>
      <c r="P7" s="82" t="s">
        <v>991</v>
      </c>
      <c r="Q7" t="s">
        <v>75</v>
      </c>
    </row>
    <row r="8" spans="1:17" x14ac:dyDescent="0.3">
      <c r="A8" s="82" t="s">
        <v>992</v>
      </c>
      <c r="B8" s="83">
        <v>338.1</v>
      </c>
      <c r="C8" s="73">
        <v>5.0999999999999996</v>
      </c>
      <c r="D8" s="73">
        <v>0.85</v>
      </c>
      <c r="E8" s="77">
        <f t="shared" si="0"/>
        <v>9.4665566801515535</v>
      </c>
      <c r="F8" s="77">
        <f t="shared" si="1"/>
        <v>2.7999280331711187</v>
      </c>
      <c r="G8" s="73">
        <v>30</v>
      </c>
      <c r="I8" s="83">
        <v>321.7</v>
      </c>
      <c r="J8" s="73">
        <v>2.7</v>
      </c>
      <c r="K8" s="73">
        <v>0.54</v>
      </c>
      <c r="L8" s="77">
        <f t="shared" si="2"/>
        <v>6.376047877989695</v>
      </c>
      <c r="M8" s="77">
        <f t="shared" si="3"/>
        <v>1.9819856630368962</v>
      </c>
      <c r="N8" s="73">
        <v>30</v>
      </c>
      <c r="P8" s="82" t="s">
        <v>992</v>
      </c>
      <c r="Q8" t="s">
        <v>75</v>
      </c>
    </row>
    <row r="9" spans="1:17" x14ac:dyDescent="0.3">
      <c r="A9" s="82" t="s">
        <v>993</v>
      </c>
      <c r="B9" s="83">
        <v>344.8</v>
      </c>
      <c r="C9" s="73">
        <v>4.8</v>
      </c>
      <c r="D9" s="73">
        <v>3.2</v>
      </c>
      <c r="E9" s="77">
        <f t="shared" si="0"/>
        <v>8.9190349979742614</v>
      </c>
      <c r="F9" s="77">
        <f t="shared" si="1"/>
        <v>2.5867270875795421</v>
      </c>
      <c r="G9" s="73">
        <v>26</v>
      </c>
      <c r="I9" s="83">
        <v>329.9</v>
      </c>
      <c r="J9" s="73">
        <v>2.3199999999999998</v>
      </c>
      <c r="K9" s="73">
        <v>7.6</v>
      </c>
      <c r="L9" s="77">
        <f t="shared" si="2"/>
        <v>7.1319188962000464</v>
      </c>
      <c r="M9" s="77">
        <f t="shared" si="3"/>
        <v>2.1618426481358131</v>
      </c>
      <c r="N9" s="73">
        <v>30</v>
      </c>
      <c r="P9" s="82" t="s">
        <v>993</v>
      </c>
      <c r="Q9" t="s">
        <v>1005</v>
      </c>
    </row>
    <row r="10" spans="1:17" x14ac:dyDescent="0.3">
      <c r="A10" s="82" t="s">
        <v>994</v>
      </c>
      <c r="B10" s="83">
        <v>335.3</v>
      </c>
      <c r="C10" s="84">
        <v>5.2</v>
      </c>
      <c r="D10" s="73">
        <v>0.82</v>
      </c>
      <c r="E10" s="77">
        <f t="shared" si="0"/>
        <v>10.91272750978901</v>
      </c>
      <c r="F10" s="77">
        <f t="shared" si="1"/>
        <v>3.2546160184279778</v>
      </c>
      <c r="G10" s="73">
        <v>30</v>
      </c>
      <c r="I10" s="83">
        <v>325.9929605792438</v>
      </c>
      <c r="J10" s="84">
        <v>1.9</v>
      </c>
      <c r="K10" s="73">
        <v>0.7</v>
      </c>
      <c r="L10" s="77">
        <f t="shared" si="2"/>
        <v>6.1095912925969058</v>
      </c>
      <c r="M10" s="77">
        <f t="shared" si="3"/>
        <v>1.8741482275387231</v>
      </c>
      <c r="N10" s="73">
        <v>30</v>
      </c>
      <c r="P10" s="82" t="s">
        <v>994</v>
      </c>
      <c r="Q10" t="s">
        <v>1005</v>
      </c>
    </row>
    <row r="11" spans="1:17" x14ac:dyDescent="0.3">
      <c r="A11" s="82">
        <v>4</v>
      </c>
      <c r="B11" s="83">
        <v>306</v>
      </c>
      <c r="C11" s="73">
        <v>16</v>
      </c>
      <c r="D11" s="73">
        <v>0.56000000000000005</v>
      </c>
      <c r="E11" s="77">
        <f t="shared" si="0"/>
        <v>18.280198949073231</v>
      </c>
      <c r="F11" s="77">
        <f t="shared" si="1"/>
        <v>5.9739212251873308</v>
      </c>
      <c r="G11" s="73">
        <v>18</v>
      </c>
      <c r="I11" s="83">
        <v>322.3</v>
      </c>
      <c r="J11" s="73">
        <v>2.8</v>
      </c>
      <c r="K11" s="73">
        <v>1.4</v>
      </c>
      <c r="L11" s="77">
        <f t="shared" si="2"/>
        <v>6.494390426518617</v>
      </c>
      <c r="M11" s="77">
        <f t="shared" si="3"/>
        <v>2.0150140944829715</v>
      </c>
      <c r="N11" s="73">
        <v>30</v>
      </c>
      <c r="P11" s="82">
        <v>4</v>
      </c>
      <c r="Q11" t="s">
        <v>1006</v>
      </c>
    </row>
    <row r="12" spans="1:17" x14ac:dyDescent="0.3">
      <c r="A12" s="81" t="s">
        <v>996</v>
      </c>
      <c r="B12" s="75"/>
      <c r="F12" s="77"/>
      <c r="I12" s="73" t="s">
        <v>1004</v>
      </c>
      <c r="J12" s="73">
        <v>0.71</v>
      </c>
      <c r="M12" s="78"/>
    </row>
    <row r="13" spans="1:17" x14ac:dyDescent="0.3">
      <c r="A13" s="82">
        <v>1</v>
      </c>
      <c r="B13" s="83">
        <v>1044</v>
      </c>
      <c r="C13" s="73">
        <v>12</v>
      </c>
      <c r="D13" s="73">
        <v>0.59</v>
      </c>
      <c r="E13" s="79">
        <f t="shared" ref="E13:E18" si="4">SQRT((C13/B13)^2+(C34/B34)^2+E$4^2)*B13</f>
        <v>33.28823863574452</v>
      </c>
      <c r="F13" s="77">
        <f t="shared" ref="F13:F18" si="5">E13/B13*100</f>
        <v>3.1885286049563715</v>
      </c>
      <c r="G13" s="73">
        <v>30</v>
      </c>
      <c r="I13" s="83">
        <v>1032.5</v>
      </c>
      <c r="J13" s="73">
        <v>5.4</v>
      </c>
      <c r="K13" s="73">
        <v>1.1000000000000001</v>
      </c>
      <c r="L13" s="79">
        <f t="shared" ref="L13:L18" si="6">SQRT((J13/I13)^2+(J34/I34)^2+L$4^2)*I13</f>
        <v>18.499691088514105</v>
      </c>
      <c r="M13" s="77">
        <f t="shared" ref="M13:M18" si="7">L13/I13*100</f>
        <v>1.7917376356914385</v>
      </c>
      <c r="N13" s="73">
        <v>29</v>
      </c>
    </row>
    <row r="14" spans="1:17" x14ac:dyDescent="0.3">
      <c r="A14" s="82" t="s">
        <v>991</v>
      </c>
      <c r="B14" s="83">
        <v>1046</v>
      </c>
      <c r="C14" s="73">
        <v>15</v>
      </c>
      <c r="D14" s="73">
        <v>0.62</v>
      </c>
      <c r="E14" s="79">
        <f t="shared" si="4"/>
        <v>40.537669981541711</v>
      </c>
      <c r="F14" s="77">
        <f t="shared" si="5"/>
        <v>3.8754942620976776</v>
      </c>
      <c r="G14" s="73">
        <v>30</v>
      </c>
      <c r="I14" s="83">
        <v>1023</v>
      </c>
      <c r="J14" s="73">
        <v>4</v>
      </c>
      <c r="K14" s="73">
        <v>1.1000000000000001</v>
      </c>
      <c r="L14" s="79">
        <f t="shared" si="6"/>
        <v>17.328311342268766</v>
      </c>
      <c r="M14" s="77">
        <f t="shared" si="7"/>
        <v>1.6938720764681101</v>
      </c>
      <c r="N14" s="73">
        <v>28</v>
      </c>
    </row>
    <row r="15" spans="1:17" x14ac:dyDescent="0.3">
      <c r="A15" s="82" t="s">
        <v>992</v>
      </c>
      <c r="B15" s="83">
        <v>1043.2</v>
      </c>
      <c r="C15" s="77">
        <v>9.6999999999999993</v>
      </c>
      <c r="D15" s="12">
        <v>0.28000000000000003</v>
      </c>
      <c r="E15" s="79">
        <f t="shared" si="4"/>
        <v>26.450466700490271</v>
      </c>
      <c r="F15" s="77">
        <f t="shared" si="5"/>
        <v>2.5355125288046656</v>
      </c>
      <c r="G15" s="73">
        <v>30</v>
      </c>
      <c r="I15" s="83">
        <v>1031</v>
      </c>
      <c r="J15" s="73">
        <v>7.7</v>
      </c>
      <c r="K15" s="73">
        <v>0.41</v>
      </c>
      <c r="L15" s="79">
        <f t="shared" si="6"/>
        <v>20.049275854128265</v>
      </c>
      <c r="M15" s="77">
        <f t="shared" si="7"/>
        <v>1.944643632796146</v>
      </c>
      <c r="N15" s="73">
        <v>30</v>
      </c>
    </row>
    <row r="16" spans="1:17" x14ac:dyDescent="0.3">
      <c r="A16" s="82" t="s">
        <v>993</v>
      </c>
      <c r="B16" s="83">
        <v>1040</v>
      </c>
      <c r="C16" s="73">
        <v>10</v>
      </c>
      <c r="D16" s="73">
        <v>1.5</v>
      </c>
      <c r="E16" s="79">
        <f t="shared" si="4"/>
        <v>24.781127278402298</v>
      </c>
      <c r="F16" s="77">
        <f t="shared" si="5"/>
        <v>2.3828006998463747</v>
      </c>
      <c r="G16" s="73">
        <v>30</v>
      </c>
      <c r="I16" s="83">
        <v>1043.5</v>
      </c>
      <c r="J16" s="73">
        <v>6</v>
      </c>
      <c r="K16" s="73">
        <v>6.9</v>
      </c>
      <c r="L16" s="79">
        <f t="shared" si="6"/>
        <v>22.159634825204581</v>
      </c>
      <c r="M16" s="77">
        <f t="shared" si="7"/>
        <v>2.1235874293439942</v>
      </c>
      <c r="N16" s="73">
        <v>29</v>
      </c>
    </row>
    <row r="17" spans="1:14" x14ac:dyDescent="0.3">
      <c r="A17" s="82" t="s">
        <v>994</v>
      </c>
      <c r="B17" s="83">
        <v>1050</v>
      </c>
      <c r="C17" s="84">
        <v>8.5</v>
      </c>
      <c r="D17" s="73">
        <v>0.98</v>
      </c>
      <c r="E17" s="79">
        <f t="shared" si="4"/>
        <v>31.223544322601423</v>
      </c>
      <c r="F17" s="77">
        <f t="shared" si="5"/>
        <v>2.9736708878668021</v>
      </c>
      <c r="G17" s="73">
        <v>30</v>
      </c>
      <c r="I17" s="83">
        <v>1046</v>
      </c>
      <c r="J17" s="84">
        <v>5.9</v>
      </c>
      <c r="K17" s="73">
        <v>0.74</v>
      </c>
      <c r="L17" s="79">
        <f t="shared" si="6"/>
        <v>19.543388863340173</v>
      </c>
      <c r="M17" s="77">
        <f t="shared" si="7"/>
        <v>1.8683928167629229</v>
      </c>
      <c r="N17" s="73">
        <v>27</v>
      </c>
    </row>
    <row r="18" spans="1:14" x14ac:dyDescent="0.3">
      <c r="A18" s="82">
        <v>4</v>
      </c>
      <c r="B18" s="83">
        <v>1008</v>
      </c>
      <c r="C18" s="73">
        <v>19</v>
      </c>
      <c r="D18" s="73">
        <v>0.85</v>
      </c>
      <c r="E18" s="79">
        <f t="shared" si="4"/>
        <v>34.773441346272207</v>
      </c>
      <c r="F18" s="77">
        <f t="shared" si="5"/>
        <v>3.4497461653047825</v>
      </c>
      <c r="G18" s="73">
        <v>32</v>
      </c>
      <c r="I18" s="83">
        <v>1019.1</v>
      </c>
      <c r="J18" s="73">
        <v>8.4</v>
      </c>
      <c r="K18" s="73">
        <v>1</v>
      </c>
      <c r="L18" s="79">
        <f t="shared" si="6"/>
        <v>20.343605507184506</v>
      </c>
      <c r="M18" s="77">
        <f t="shared" si="7"/>
        <v>1.9962325097816216</v>
      </c>
      <c r="N18" s="73">
        <v>30</v>
      </c>
    </row>
    <row r="19" spans="1:14" x14ac:dyDescent="0.3">
      <c r="A19" s="81" t="s">
        <v>997</v>
      </c>
      <c r="B19" s="75"/>
      <c r="F19" s="77"/>
      <c r="I19" s="73" t="s">
        <v>1004</v>
      </c>
      <c r="J19" s="75">
        <v>0.70299999999999996</v>
      </c>
      <c r="M19" s="77"/>
    </row>
    <row r="20" spans="1:14" x14ac:dyDescent="0.3">
      <c r="A20" s="82">
        <v>1</v>
      </c>
      <c r="B20" s="83">
        <v>406.7</v>
      </c>
      <c r="C20" s="73">
        <v>3.6</v>
      </c>
      <c r="D20" s="73">
        <v>0.65</v>
      </c>
      <c r="E20" s="77">
        <f t="shared" ref="E20:E25" si="8">SQRT((C34/B34)^2+(C20/B20)^2+E$4^2)*B20</f>
        <v>12.620201811991931</v>
      </c>
      <c r="F20" s="77">
        <f t="shared" ref="F20:F25" si="9">E20/B20*100</f>
        <v>3.1030739640993192</v>
      </c>
      <c r="G20" s="73">
        <v>23</v>
      </c>
      <c r="I20" s="83">
        <v>388.5</v>
      </c>
      <c r="J20" s="73">
        <v>2.5</v>
      </c>
      <c r="K20" s="73">
        <v>0.35</v>
      </c>
      <c r="L20" s="77">
        <f t="shared" ref="L20:L25" si="10">SQRT((J34/I34)^2+(J20/I20)^2+L$4^2)*I20</f>
        <v>7.1116570355883502</v>
      </c>
      <c r="M20" s="77">
        <f t="shared" ref="M20:M25" si="11">L20/I20*100</f>
        <v>1.8305423515027928</v>
      </c>
      <c r="N20" s="73">
        <v>30</v>
      </c>
    </row>
    <row r="21" spans="1:14" x14ac:dyDescent="0.3">
      <c r="A21" s="82" t="s">
        <v>991</v>
      </c>
      <c r="B21" s="83">
        <v>388.2</v>
      </c>
      <c r="C21" s="73">
        <v>3.6</v>
      </c>
      <c r="D21" s="73">
        <v>1.3</v>
      </c>
      <c r="E21" s="77">
        <f t="shared" si="8"/>
        <v>14.432998333342264</v>
      </c>
      <c r="F21" s="77">
        <f t="shared" si="9"/>
        <v>3.7179284732978526</v>
      </c>
      <c r="G21" s="73">
        <v>21</v>
      </c>
      <c r="I21" s="83">
        <v>388.1</v>
      </c>
      <c r="J21" s="73">
        <v>1.9</v>
      </c>
      <c r="K21" s="73">
        <v>0.76</v>
      </c>
      <c r="L21" s="77">
        <f t="shared" si="10"/>
        <v>6.672600156011935</v>
      </c>
      <c r="M21" s="77">
        <f t="shared" si="11"/>
        <v>1.7192991899025856</v>
      </c>
      <c r="N21" s="73">
        <v>30</v>
      </c>
    </row>
    <row r="22" spans="1:14" x14ac:dyDescent="0.3">
      <c r="A22" s="82" t="s">
        <v>992</v>
      </c>
      <c r="B22" s="83">
        <v>415.1</v>
      </c>
      <c r="C22" s="73">
        <v>4.3</v>
      </c>
      <c r="D22" s="73">
        <v>0.56000000000000005</v>
      </c>
      <c r="E22" s="77">
        <f t="shared" si="8"/>
        <v>10.694216665790393</v>
      </c>
      <c r="F22" s="77">
        <f t="shared" si="9"/>
        <v>2.576298883592</v>
      </c>
      <c r="G22" s="73">
        <v>30</v>
      </c>
      <c r="I22" s="83">
        <v>390.3</v>
      </c>
      <c r="J22" s="77">
        <v>4.2</v>
      </c>
      <c r="K22" s="73">
        <v>0.51</v>
      </c>
      <c r="L22" s="77">
        <f t="shared" si="10"/>
        <v>8.1700879694678612</v>
      </c>
      <c r="M22" s="77">
        <f t="shared" si="11"/>
        <v>2.093284132582081</v>
      </c>
      <c r="N22" s="73">
        <v>30</v>
      </c>
    </row>
    <row r="23" spans="1:14" x14ac:dyDescent="0.3">
      <c r="A23" s="82" t="s">
        <v>993</v>
      </c>
      <c r="B23" s="83">
        <v>391.4</v>
      </c>
      <c r="C23" s="73">
        <v>4.8</v>
      </c>
      <c r="D23" s="73">
        <v>3.9</v>
      </c>
      <c r="E23" s="77">
        <f t="shared" si="8"/>
        <v>9.7906022316272647</v>
      </c>
      <c r="F23" s="77">
        <f t="shared" si="9"/>
        <v>2.5014313315348149</v>
      </c>
      <c r="G23" s="73">
        <v>30</v>
      </c>
      <c r="I23" s="83">
        <v>390.95655639697094</v>
      </c>
      <c r="J23" s="73">
        <v>4.3</v>
      </c>
      <c r="K23" s="73">
        <v>4.4000000000000004</v>
      </c>
      <c r="L23" s="77">
        <f t="shared" si="10"/>
        <v>9.0755144270098533</v>
      </c>
      <c r="M23" s="77">
        <f t="shared" si="11"/>
        <v>2.321361358062179</v>
      </c>
      <c r="N23" s="73">
        <v>30</v>
      </c>
    </row>
    <row r="24" spans="1:14" x14ac:dyDescent="0.3">
      <c r="A24" s="82" t="s">
        <v>994</v>
      </c>
      <c r="B24" s="83">
        <v>413.6</v>
      </c>
      <c r="C24" s="73">
        <v>3.5</v>
      </c>
      <c r="D24" s="73">
        <v>0.75</v>
      </c>
      <c r="E24" s="77">
        <f t="shared" si="8"/>
        <v>12.341294503765386</v>
      </c>
      <c r="F24" s="77">
        <f t="shared" si="9"/>
        <v>2.9838719786666794</v>
      </c>
      <c r="G24" s="73">
        <v>29</v>
      </c>
      <c r="I24" s="83">
        <v>394.57361222847953</v>
      </c>
      <c r="J24" s="77">
        <v>3.6</v>
      </c>
      <c r="K24" s="73">
        <v>1</v>
      </c>
      <c r="L24" s="77">
        <f t="shared" si="10"/>
        <v>7.896568125437514</v>
      </c>
      <c r="M24" s="77">
        <f t="shared" si="11"/>
        <v>2.0012914905381387</v>
      </c>
      <c r="N24" s="73">
        <v>30</v>
      </c>
    </row>
    <row r="25" spans="1:14" x14ac:dyDescent="0.3">
      <c r="A25" s="82">
        <v>4</v>
      </c>
      <c r="B25" s="83">
        <v>396.4</v>
      </c>
      <c r="C25" s="73">
        <v>5.5</v>
      </c>
      <c r="D25" s="73">
        <v>0.76</v>
      </c>
      <c r="E25" s="77">
        <f t="shared" si="8"/>
        <v>12.705188337520143</v>
      </c>
      <c r="F25" s="77">
        <f t="shared" si="9"/>
        <v>3.2051433747528115</v>
      </c>
      <c r="G25" s="73">
        <v>30</v>
      </c>
      <c r="I25" s="83">
        <v>377.7</v>
      </c>
      <c r="J25" s="73">
        <v>8.8000000000000007</v>
      </c>
      <c r="K25" s="73">
        <v>0.38</v>
      </c>
      <c r="L25" s="77">
        <f t="shared" si="10"/>
        <v>11.162258330096984</v>
      </c>
      <c r="M25" s="77">
        <f t="shared" si="11"/>
        <v>2.9553238893558338</v>
      </c>
      <c r="N25" s="73">
        <v>30</v>
      </c>
    </row>
    <row r="26" spans="1:14" x14ac:dyDescent="0.3">
      <c r="A26" s="75" t="s">
        <v>998</v>
      </c>
      <c r="B26" s="75"/>
      <c r="F26" s="77"/>
      <c r="I26" s="73" t="s">
        <v>1004</v>
      </c>
      <c r="J26" s="75">
        <v>0.71</v>
      </c>
      <c r="M26" s="77"/>
    </row>
    <row r="27" spans="1:14" x14ac:dyDescent="0.3">
      <c r="A27" s="82">
        <v>1</v>
      </c>
      <c r="B27" s="83">
        <v>517.70000000000005</v>
      </c>
      <c r="C27" s="73">
        <v>5.0999999999999996</v>
      </c>
      <c r="D27" s="73">
        <v>0.84</v>
      </c>
      <c r="E27" s="77">
        <f t="shared" ref="E27:E32" si="12">SQRT((C34/B34)^2+(C27/B27)^2+E$4^2)*B27</f>
        <v>16.219806569900445</v>
      </c>
      <c r="F27" s="77">
        <f t="shared" ref="F27:F32" si="13">E27/B27*100</f>
        <v>3.1330512980298328</v>
      </c>
      <c r="G27" s="73">
        <v>27</v>
      </c>
      <c r="I27" s="83">
        <v>520.5</v>
      </c>
      <c r="J27" s="73">
        <v>2.7</v>
      </c>
      <c r="K27" s="73">
        <v>0.78</v>
      </c>
      <c r="L27" s="77">
        <f t="shared" ref="L27:L32" si="14">SQRT((J34/I34)^2+(J27/I27)^2+L$4^2)*I27</f>
        <v>9.3195304769436706</v>
      </c>
      <c r="M27" s="77">
        <f t="shared" ref="M27:M32" si="15">L27/I27*100</f>
        <v>1.7904957688652585</v>
      </c>
      <c r="N27" s="73">
        <v>30</v>
      </c>
    </row>
    <row r="28" spans="1:14" x14ac:dyDescent="0.3">
      <c r="A28" s="82" t="s">
        <v>991</v>
      </c>
      <c r="B28" s="83">
        <v>499.8</v>
      </c>
      <c r="C28" s="73">
        <v>6.1</v>
      </c>
      <c r="D28" s="73">
        <v>3.1</v>
      </c>
      <c r="E28" s="77">
        <f t="shared" si="12"/>
        <v>19.000679422153024</v>
      </c>
      <c r="F28" s="77">
        <f t="shared" si="13"/>
        <v>3.8016565470494244</v>
      </c>
      <c r="G28" s="73">
        <v>25</v>
      </c>
      <c r="I28" s="83">
        <v>520.70000000000005</v>
      </c>
      <c r="J28" s="73">
        <v>1.9</v>
      </c>
      <c r="K28" s="73">
        <v>0.99</v>
      </c>
      <c r="L28" s="77">
        <f t="shared" si="14"/>
        <v>8.7896002529225381</v>
      </c>
      <c r="M28" s="77">
        <f t="shared" si="15"/>
        <v>1.688035385619846</v>
      </c>
      <c r="N28" s="73">
        <v>30</v>
      </c>
    </row>
    <row r="29" spans="1:14" x14ac:dyDescent="0.3">
      <c r="A29" s="82" t="s">
        <v>992</v>
      </c>
      <c r="B29" s="83">
        <v>551.6</v>
      </c>
      <c r="C29" s="77">
        <v>4.5</v>
      </c>
      <c r="D29" s="12">
        <v>0.44</v>
      </c>
      <c r="E29" s="77">
        <f t="shared" si="12"/>
        <v>13.767676507428854</v>
      </c>
      <c r="F29" s="77">
        <f t="shared" si="13"/>
        <v>2.4959529563866667</v>
      </c>
      <c r="G29" s="73">
        <v>30</v>
      </c>
      <c r="I29" s="83">
        <v>528.28001097422054</v>
      </c>
      <c r="J29" s="73">
        <v>4.2</v>
      </c>
      <c r="K29" s="73">
        <v>0.32</v>
      </c>
      <c r="L29" s="77">
        <f t="shared" si="14"/>
        <v>10.373588410693005</v>
      </c>
      <c r="M29" s="77">
        <f t="shared" si="15"/>
        <v>1.9636534025890342</v>
      </c>
      <c r="N29" s="73">
        <v>30</v>
      </c>
    </row>
    <row r="30" spans="1:14" x14ac:dyDescent="0.3">
      <c r="A30" s="82" t="s">
        <v>993</v>
      </c>
      <c r="B30" s="83">
        <v>515.5</v>
      </c>
      <c r="C30" s="73">
        <v>4.4000000000000004</v>
      </c>
      <c r="D30" s="73">
        <v>2.9</v>
      </c>
      <c r="E30" s="77">
        <f t="shared" si="12"/>
        <v>12.069432582615313</v>
      </c>
      <c r="F30" s="77">
        <f t="shared" si="13"/>
        <v>2.3413060296052985</v>
      </c>
      <c r="G30" s="73">
        <v>28</v>
      </c>
      <c r="I30" s="83">
        <v>521.5</v>
      </c>
      <c r="J30" s="73">
        <v>2.4</v>
      </c>
      <c r="K30" s="73">
        <v>4.2</v>
      </c>
      <c r="L30" s="77">
        <f t="shared" si="14"/>
        <v>10.927642016046471</v>
      </c>
      <c r="M30" s="77">
        <f t="shared" si="15"/>
        <v>2.0954251229235803</v>
      </c>
      <c r="N30" s="73">
        <v>30</v>
      </c>
    </row>
    <row r="31" spans="1:14" x14ac:dyDescent="0.3">
      <c r="A31" s="82" t="s">
        <v>994</v>
      </c>
      <c r="B31" s="83">
        <v>538.5</v>
      </c>
      <c r="C31" s="84">
        <v>5.3</v>
      </c>
      <c r="D31" s="73">
        <v>0.75</v>
      </c>
      <c r="E31" s="77">
        <f t="shared" si="12"/>
        <v>16.294470539629355</v>
      </c>
      <c r="F31" s="77">
        <f t="shared" si="13"/>
        <v>3.0258998216581903</v>
      </c>
      <c r="G31" s="73">
        <v>29</v>
      </c>
      <c r="I31" s="83">
        <v>519.62630732099763</v>
      </c>
      <c r="J31" s="84">
        <v>2.8</v>
      </c>
      <c r="K31" s="73">
        <v>0.8</v>
      </c>
      <c r="L31" s="77">
        <f t="shared" si="14"/>
        <v>9.6699277236526644</v>
      </c>
      <c r="M31" s="77">
        <f t="shared" si="15"/>
        <v>1.8609388299655689</v>
      </c>
      <c r="N31" s="73">
        <v>30</v>
      </c>
    </row>
    <row r="32" spans="1:14" x14ac:dyDescent="0.3">
      <c r="A32" s="82">
        <v>4</v>
      </c>
      <c r="B32" s="83">
        <v>516.1</v>
      </c>
      <c r="C32" s="73">
        <v>5.5</v>
      </c>
      <c r="D32" s="73">
        <v>0.89</v>
      </c>
      <c r="E32" s="77">
        <f t="shared" si="12"/>
        <v>15.89345616152303</v>
      </c>
      <c r="F32" s="77">
        <f t="shared" si="13"/>
        <v>3.0795303548775488</v>
      </c>
      <c r="G32" s="73">
        <v>30</v>
      </c>
      <c r="I32" s="83">
        <v>515.6</v>
      </c>
      <c r="J32" s="73">
        <v>4.2</v>
      </c>
      <c r="K32" s="73">
        <v>0.49</v>
      </c>
      <c r="L32" s="77">
        <f t="shared" si="14"/>
        <v>10.272084618528426</v>
      </c>
      <c r="M32" s="77">
        <f t="shared" si="15"/>
        <v>1.9922584597611377</v>
      </c>
      <c r="N32" s="73">
        <v>30</v>
      </c>
    </row>
    <row r="33" spans="1:14" x14ac:dyDescent="0.3">
      <c r="A33" s="81" t="s">
        <v>999</v>
      </c>
      <c r="I33" s="73" t="s">
        <v>1004</v>
      </c>
      <c r="J33" s="75">
        <v>0.72606999999999999</v>
      </c>
    </row>
    <row r="34" spans="1:14" x14ac:dyDescent="0.3">
      <c r="A34" s="82">
        <v>1</v>
      </c>
      <c r="B34" s="75">
        <v>318</v>
      </c>
      <c r="C34" s="73">
        <v>7</v>
      </c>
      <c r="D34" s="73">
        <v>0.54</v>
      </c>
      <c r="E34" s="77"/>
      <c r="F34" s="77">
        <f t="shared" ref="F34:F39" si="16">C34/B34*100</f>
        <v>2.2012578616352201</v>
      </c>
      <c r="G34" s="73">
        <v>29</v>
      </c>
      <c r="I34" s="75">
        <v>362</v>
      </c>
      <c r="J34" s="73">
        <v>3</v>
      </c>
      <c r="K34" s="73">
        <v>0.48</v>
      </c>
      <c r="L34" s="77"/>
      <c r="M34" s="77">
        <f t="shared" ref="M34:M39" si="17">J34/I34*100</f>
        <v>0.82872928176795579</v>
      </c>
      <c r="N34" s="73">
        <v>30</v>
      </c>
    </row>
    <row r="35" spans="1:14" x14ac:dyDescent="0.3">
      <c r="A35" s="82" t="s">
        <v>991</v>
      </c>
      <c r="B35" s="75">
        <v>324</v>
      </c>
      <c r="C35" s="73">
        <v>9.6999999999999993</v>
      </c>
      <c r="D35" s="73">
        <v>0.93</v>
      </c>
      <c r="E35" s="77"/>
      <c r="F35" s="77">
        <f t="shared" si="16"/>
        <v>2.9938271604938267</v>
      </c>
      <c r="G35" s="73">
        <v>26</v>
      </c>
      <c r="I35" s="75">
        <v>366.1</v>
      </c>
      <c r="J35" s="73">
        <v>2.5</v>
      </c>
      <c r="K35" s="73">
        <v>0.64</v>
      </c>
      <c r="L35" s="77"/>
      <c r="M35" s="77">
        <f t="shared" si="17"/>
        <v>0.68287353182190658</v>
      </c>
      <c r="N35" s="73">
        <v>30</v>
      </c>
    </row>
    <row r="36" spans="1:14" x14ac:dyDescent="0.3">
      <c r="A36" s="82" t="s">
        <v>992</v>
      </c>
      <c r="B36" s="85">
        <v>359.8</v>
      </c>
      <c r="C36" s="77">
        <v>4.5</v>
      </c>
      <c r="D36" s="12">
        <v>1.2</v>
      </c>
      <c r="E36" s="77"/>
      <c r="F36" s="77">
        <f t="shared" si="16"/>
        <v>1.2506948304613674</v>
      </c>
      <c r="G36" s="73">
        <v>30</v>
      </c>
      <c r="I36" s="75">
        <v>395.2</v>
      </c>
      <c r="J36" s="73">
        <v>3.9</v>
      </c>
      <c r="K36" s="73">
        <v>0.51</v>
      </c>
      <c r="L36" s="77"/>
      <c r="M36" s="77">
        <f t="shared" si="17"/>
        <v>0.98684210526315785</v>
      </c>
      <c r="N36" s="73">
        <v>30</v>
      </c>
    </row>
    <row r="37" spans="1:14" x14ac:dyDescent="0.3">
      <c r="A37" s="82" t="s">
        <v>993</v>
      </c>
      <c r="B37" s="75">
        <v>357.2</v>
      </c>
      <c r="C37" s="73">
        <v>3.1</v>
      </c>
      <c r="D37" s="73">
        <v>1.4</v>
      </c>
      <c r="E37" s="77"/>
      <c r="F37" s="77">
        <f t="shared" si="16"/>
        <v>0.86786114221724531</v>
      </c>
      <c r="G37" s="73">
        <v>21</v>
      </c>
      <c r="I37" s="75">
        <v>381.6</v>
      </c>
      <c r="J37" s="73">
        <v>5.3</v>
      </c>
      <c r="K37" s="73">
        <v>3.5</v>
      </c>
      <c r="L37" s="77"/>
      <c r="M37" s="77">
        <f t="shared" si="17"/>
        <v>1.3888888888888888</v>
      </c>
      <c r="N37" s="73">
        <v>30</v>
      </c>
    </row>
    <row r="38" spans="1:14" x14ac:dyDescent="0.3">
      <c r="A38" s="82" t="s">
        <v>994</v>
      </c>
      <c r="B38" s="75">
        <v>371.4</v>
      </c>
      <c r="C38" s="73">
        <v>7.6</v>
      </c>
      <c r="D38" s="73">
        <v>0.69</v>
      </c>
      <c r="E38" s="77"/>
      <c r="F38" s="77">
        <f t="shared" si="16"/>
        <v>2.0463112547119007</v>
      </c>
      <c r="G38" s="73">
        <v>29</v>
      </c>
      <c r="I38" s="85">
        <v>406</v>
      </c>
      <c r="J38" s="84">
        <v>3.9</v>
      </c>
      <c r="K38" s="73">
        <v>1</v>
      </c>
      <c r="L38" s="77"/>
      <c r="M38" s="77">
        <f t="shared" si="17"/>
        <v>0.96059113300492605</v>
      </c>
      <c r="N38" s="73">
        <v>30</v>
      </c>
    </row>
    <row r="39" spans="1:14" x14ac:dyDescent="0.3">
      <c r="A39" s="82">
        <v>4</v>
      </c>
      <c r="B39" s="75">
        <v>345.3</v>
      </c>
      <c r="C39" s="73">
        <v>7.2</v>
      </c>
      <c r="D39" s="73">
        <v>0.9</v>
      </c>
      <c r="E39" s="77"/>
      <c r="F39" s="77">
        <f t="shared" si="16"/>
        <v>2.0851433536055604</v>
      </c>
      <c r="G39" s="73">
        <v>30</v>
      </c>
      <c r="I39" s="75">
        <v>379.6</v>
      </c>
      <c r="J39" s="73">
        <v>3.9</v>
      </c>
      <c r="K39" s="73">
        <v>0.73</v>
      </c>
      <c r="L39" s="77"/>
      <c r="M39" s="77">
        <f t="shared" si="17"/>
        <v>1.0273972602739725</v>
      </c>
      <c r="N39" s="73">
        <v>30</v>
      </c>
    </row>
    <row r="40" spans="1:14" x14ac:dyDescent="0.3">
      <c r="A40" s="81" t="s">
        <v>1000</v>
      </c>
      <c r="B40" s="75"/>
      <c r="I40" s="73" t="s">
        <v>1004</v>
      </c>
      <c r="J40" s="75">
        <v>0.72819999999999996</v>
      </c>
    </row>
    <row r="41" spans="1:14" x14ac:dyDescent="0.3">
      <c r="A41" s="82">
        <v>1</v>
      </c>
      <c r="B41" s="83">
        <v>314</v>
      </c>
      <c r="C41" s="73">
        <v>12</v>
      </c>
      <c r="D41" s="73">
        <v>0.85</v>
      </c>
      <c r="E41" s="77">
        <f t="shared" ref="E41:E46" si="18">SQRT((C41/B41)^2+(C34/B34)^2+E$4^2)*B41</f>
        <v>15.205704470867561</v>
      </c>
      <c r="F41" s="77">
        <f t="shared" ref="F41:F46" si="19">E41/B41*100</f>
        <v>4.8425810416775672</v>
      </c>
      <c r="G41" s="73">
        <v>15</v>
      </c>
      <c r="I41" s="83">
        <v>319.7</v>
      </c>
      <c r="J41" s="73">
        <v>2.6</v>
      </c>
      <c r="K41" s="73">
        <v>1.5</v>
      </c>
      <c r="L41" s="77">
        <f t="shared" ref="L41:L46" si="20">SQRT((J41/I41)^2+(J34/I34)^2+L$4^2)*I41</f>
        <v>6.0643542424932111</v>
      </c>
      <c r="M41" s="77">
        <f t="shared" ref="M41:M46" si="21">L41/I41*100</f>
        <v>1.8968890342487368</v>
      </c>
      <c r="N41" s="73">
        <v>30</v>
      </c>
    </row>
    <row r="42" spans="1:14" x14ac:dyDescent="0.3">
      <c r="A42" s="82" t="s">
        <v>991</v>
      </c>
      <c r="B42" s="83">
        <v>328</v>
      </c>
      <c r="C42" s="73">
        <v>11</v>
      </c>
      <c r="D42" s="73">
        <v>0.97</v>
      </c>
      <c r="E42" s="77">
        <f t="shared" si="18"/>
        <v>16.138808837031632</v>
      </c>
      <c r="F42" s="77">
        <f t="shared" si="19"/>
        <v>4.9203685478754977</v>
      </c>
      <c r="G42" s="73">
        <v>25</v>
      </c>
      <c r="I42" s="83">
        <v>317.5</v>
      </c>
      <c r="J42" s="73">
        <v>1.7</v>
      </c>
      <c r="K42" s="73">
        <v>1.4</v>
      </c>
      <c r="L42" s="77">
        <f t="shared" si="20"/>
        <v>5.5020146858336423</v>
      </c>
      <c r="M42" s="77">
        <f t="shared" si="21"/>
        <v>1.7329180112861866</v>
      </c>
      <c r="N42" s="73">
        <v>30</v>
      </c>
    </row>
    <row r="43" spans="1:14" x14ac:dyDescent="0.3">
      <c r="A43" s="82" t="s">
        <v>992</v>
      </c>
      <c r="B43" s="83">
        <v>333.9</v>
      </c>
      <c r="C43" s="77">
        <v>5.5</v>
      </c>
      <c r="D43" s="12">
        <v>0.63</v>
      </c>
      <c r="E43" s="77">
        <f t="shared" si="18"/>
        <v>9.606520960778985</v>
      </c>
      <c r="F43" s="77">
        <f t="shared" si="19"/>
        <v>2.8770652772623495</v>
      </c>
      <c r="G43" s="73">
        <v>30</v>
      </c>
      <c r="I43" s="83">
        <v>319.3</v>
      </c>
      <c r="J43" s="73">
        <v>2.6</v>
      </c>
      <c r="K43" s="73">
        <v>0.47</v>
      </c>
      <c r="L43" s="77">
        <f t="shared" si="20"/>
        <v>6.2950796920388949</v>
      </c>
      <c r="M43" s="77">
        <f t="shared" si="21"/>
        <v>1.9715251149511102</v>
      </c>
      <c r="N43" s="73">
        <v>30</v>
      </c>
    </row>
    <row r="44" spans="1:14" x14ac:dyDescent="0.3">
      <c r="A44" s="82" t="s">
        <v>993</v>
      </c>
      <c r="B44" s="83">
        <v>321.8</v>
      </c>
      <c r="C44" s="73">
        <v>7.2</v>
      </c>
      <c r="D44" s="73">
        <v>1.7</v>
      </c>
      <c r="E44" s="77">
        <f t="shared" si="18"/>
        <v>10.05294485417825</v>
      </c>
      <c r="F44" s="77">
        <f t="shared" si="19"/>
        <v>3.1239729192598662</v>
      </c>
      <c r="G44" s="73">
        <v>28</v>
      </c>
      <c r="I44" s="83">
        <v>328.5</v>
      </c>
      <c r="J44" s="73">
        <v>2.2000000000000002</v>
      </c>
      <c r="K44" s="73">
        <v>7.7</v>
      </c>
      <c r="L44" s="77">
        <f t="shared" si="20"/>
        <v>7.0665877550625513</v>
      </c>
      <c r="M44" s="77">
        <f t="shared" si="21"/>
        <v>2.1511682663812941</v>
      </c>
      <c r="N44" s="73">
        <v>30</v>
      </c>
    </row>
    <row r="45" spans="1:14" x14ac:dyDescent="0.3">
      <c r="A45" s="82" t="s">
        <v>994</v>
      </c>
      <c r="B45" s="83">
        <v>330.64258474576269</v>
      </c>
      <c r="C45" s="84">
        <v>6.8</v>
      </c>
      <c r="D45" s="73">
        <v>0.51</v>
      </c>
      <c r="E45" s="77">
        <f t="shared" si="18"/>
        <v>11.651104862464457</v>
      </c>
      <c r="F45" s="77">
        <f t="shared" si="19"/>
        <v>3.523776246614819</v>
      </c>
      <c r="G45" s="73">
        <v>28</v>
      </c>
      <c r="I45" s="83">
        <v>321.3</v>
      </c>
      <c r="J45" s="84">
        <v>1.9</v>
      </c>
      <c r="K45" s="73">
        <v>1.2</v>
      </c>
      <c r="L45" s="77">
        <f t="shared" si="20"/>
        <v>6.0302004524994546</v>
      </c>
      <c r="M45" s="77">
        <f t="shared" si="21"/>
        <v>1.8768130882351242</v>
      </c>
      <c r="N45" s="73">
        <v>30</v>
      </c>
    </row>
    <row r="46" spans="1:14" x14ac:dyDescent="0.3">
      <c r="A46" s="82">
        <v>4</v>
      </c>
      <c r="B46" s="83">
        <v>337.7</v>
      </c>
      <c r="C46" s="73">
        <v>7.9</v>
      </c>
      <c r="D46" s="73">
        <v>0.74</v>
      </c>
      <c r="E46" s="77">
        <f t="shared" si="18"/>
        <v>12.554268124360586</v>
      </c>
      <c r="F46" s="77">
        <f t="shared" si="19"/>
        <v>3.7175801375068365</v>
      </c>
      <c r="G46" s="73">
        <v>21</v>
      </c>
      <c r="I46" s="83">
        <v>323.8</v>
      </c>
      <c r="J46" s="73">
        <v>2.8</v>
      </c>
      <c r="K46" s="73">
        <v>0.87</v>
      </c>
      <c r="L46" s="77">
        <f t="shared" si="20"/>
        <v>6.5190078937190412</v>
      </c>
      <c r="M46" s="77">
        <f t="shared" si="21"/>
        <v>2.0132822401850032</v>
      </c>
      <c r="N46" s="73">
        <v>30</v>
      </c>
    </row>
    <row r="47" spans="1:14" x14ac:dyDescent="0.3">
      <c r="A47" s="81" t="s">
        <v>325</v>
      </c>
      <c r="B47" s="75"/>
      <c r="I47" s="73" t="s">
        <v>1004</v>
      </c>
      <c r="J47" s="75" t="s">
        <v>1001</v>
      </c>
    </row>
    <row r="48" spans="1:14" x14ac:dyDescent="0.3">
      <c r="A48" s="82">
        <v>1</v>
      </c>
      <c r="B48" s="75"/>
    </row>
    <row r="49" spans="1:14" x14ac:dyDescent="0.3">
      <c r="A49" s="82" t="s">
        <v>991</v>
      </c>
      <c r="B49" s="75"/>
    </row>
    <row r="50" spans="1:14" x14ac:dyDescent="0.3">
      <c r="A50" s="82" t="s">
        <v>992</v>
      </c>
      <c r="B50" s="83">
        <v>921</v>
      </c>
      <c r="C50" s="79">
        <v>35</v>
      </c>
      <c r="D50" s="12">
        <v>0.83</v>
      </c>
      <c r="E50" s="79">
        <f>SQRT((C50/B50)^2+(C22/B22)^2+E$4^2)*B50</f>
        <v>40.685615488755182</v>
      </c>
      <c r="F50" s="77">
        <f>E50/B50*100</f>
        <v>4.4175478272264046</v>
      </c>
      <c r="G50" s="73">
        <v>29</v>
      </c>
      <c r="I50" s="83">
        <v>924</v>
      </c>
      <c r="J50" s="73">
        <v>66</v>
      </c>
      <c r="K50" s="73">
        <v>0.64</v>
      </c>
      <c r="L50" s="79">
        <f>SQRT((J50/I50)^2+(J22/I22)^2+L$4^2)*I50</f>
        <v>68.16865297763708</v>
      </c>
      <c r="M50" s="77">
        <f>L50/I50*100</f>
        <v>7.377559846064619</v>
      </c>
      <c r="N50" s="73">
        <v>29</v>
      </c>
    </row>
    <row r="51" spans="1:14" x14ac:dyDescent="0.3">
      <c r="A51" s="82" t="s">
        <v>993</v>
      </c>
      <c r="B51" s="75"/>
      <c r="E51" s="79"/>
      <c r="L51" s="79"/>
    </row>
    <row r="52" spans="1:14" x14ac:dyDescent="0.3">
      <c r="A52" s="82" t="s">
        <v>994</v>
      </c>
      <c r="B52" s="83">
        <v>882</v>
      </c>
      <c r="C52" s="86">
        <v>52</v>
      </c>
      <c r="D52" s="12">
        <v>0.46</v>
      </c>
      <c r="E52" s="79">
        <f>SQRT((C52/B52)^2+(C24/B24)^2+E$4^2)*B52</f>
        <v>55.415493423963525</v>
      </c>
      <c r="F52" s="77">
        <f>E52/B52*100</f>
        <v>6.2829357623541418</v>
      </c>
      <c r="G52" s="12">
        <v>21</v>
      </c>
      <c r="H52" s="12"/>
      <c r="I52" s="83">
        <v>945</v>
      </c>
      <c r="J52" s="86">
        <v>47</v>
      </c>
      <c r="K52" s="12">
        <v>0.89</v>
      </c>
      <c r="L52" s="79">
        <f>SQRT((J52/I52)^2+(J24/I24)^2+L$4^2)*I52</f>
        <v>49.842440860609941</v>
      </c>
      <c r="M52" s="77">
        <f>L52/I52*100</f>
        <v>5.2743323662021098</v>
      </c>
      <c r="N52" s="73">
        <v>28</v>
      </c>
    </row>
    <row r="53" spans="1:14" x14ac:dyDescent="0.3">
      <c r="A53" s="82">
        <v>4</v>
      </c>
      <c r="B53" s="83"/>
      <c r="C53" s="86"/>
      <c r="D53" s="12"/>
      <c r="E53" s="79"/>
      <c r="F53" s="77"/>
      <c r="G53" s="12"/>
      <c r="H53" s="12"/>
      <c r="I53" s="87"/>
      <c r="L53" s="79"/>
      <c r="M53" s="77"/>
    </row>
    <row r="54" spans="1:14" x14ac:dyDescent="0.3">
      <c r="A54" s="81" t="s">
        <v>1002</v>
      </c>
      <c r="B54" s="75"/>
      <c r="I54" s="73" t="s">
        <v>1004</v>
      </c>
      <c r="J54" s="75" t="s">
        <v>1007</v>
      </c>
    </row>
    <row r="55" spans="1:14" x14ac:dyDescent="0.3">
      <c r="A55" s="82">
        <v>1</v>
      </c>
      <c r="B55" s="75"/>
    </row>
    <row r="56" spans="1:14" x14ac:dyDescent="0.3">
      <c r="A56" s="82" t="s">
        <v>991</v>
      </c>
      <c r="B56" s="75"/>
    </row>
    <row r="57" spans="1:14" x14ac:dyDescent="0.3">
      <c r="A57" s="82" t="s">
        <v>992</v>
      </c>
      <c r="B57" s="83">
        <v>437</v>
      </c>
      <c r="C57" s="73">
        <v>38</v>
      </c>
      <c r="D57" s="73">
        <v>0.95</v>
      </c>
      <c r="E57" s="79">
        <f>SQRT((C57/B57)^2+(C22/B22)^2+E$4^2)*B57</f>
        <v>39.254045275478667</v>
      </c>
      <c r="F57" s="77">
        <f>E57/B57*100</f>
        <v>8.9826190561736077</v>
      </c>
      <c r="G57" s="73">
        <v>24</v>
      </c>
      <c r="I57" s="83">
        <v>515</v>
      </c>
      <c r="J57" s="73">
        <v>22</v>
      </c>
      <c r="K57" s="73">
        <v>1.3</v>
      </c>
      <c r="L57" s="79">
        <f>SQRT((J57/I57)^2+(J22/I22)^2+L$4^2)*I57</f>
        <v>23.96639687622379</v>
      </c>
      <c r="M57" s="77">
        <f>L57/I57*100</f>
        <v>4.653669296354134</v>
      </c>
      <c r="N57" s="73">
        <v>30</v>
      </c>
    </row>
    <row r="58" spans="1:14" x14ac:dyDescent="0.3">
      <c r="A58" s="82" t="s">
        <v>993</v>
      </c>
      <c r="B58" s="75"/>
    </row>
    <row r="59" spans="1:14" x14ac:dyDescent="0.3">
      <c r="A59" s="82" t="s">
        <v>994</v>
      </c>
      <c r="B59" s="83">
        <v>422</v>
      </c>
      <c r="C59" s="86">
        <v>98</v>
      </c>
      <c r="D59" s="12">
        <v>0.65</v>
      </c>
      <c r="E59" s="79">
        <f>SQRT((C59/B59)^2+(C24/B24)^2+E$4^2)*B59</f>
        <v>98.427568470537722</v>
      </c>
      <c r="F59" s="77">
        <f>E59/B59*100</f>
        <v>23.324068357947329</v>
      </c>
      <c r="G59" s="12">
        <v>23</v>
      </c>
      <c r="H59" s="12"/>
      <c r="I59" s="83">
        <v>514</v>
      </c>
      <c r="J59" s="86">
        <v>23</v>
      </c>
      <c r="K59" s="12">
        <v>1.5</v>
      </c>
      <c r="L59" s="79">
        <f>SQRT((J59/I59)^2+(J24/I24)^2+L$4^2)*I59</f>
        <v>24.70701577554259</v>
      </c>
      <c r="M59" s="77">
        <f>L59/I59*100</f>
        <v>4.8068124076931111</v>
      </c>
      <c r="N59" s="73">
        <v>30</v>
      </c>
    </row>
    <row r="60" spans="1:14" x14ac:dyDescent="0.3">
      <c r="A60" s="82">
        <v>4</v>
      </c>
    </row>
    <row r="62" spans="1:14" x14ac:dyDescent="0.3">
      <c r="A62" s="82"/>
    </row>
    <row r="63" spans="1:14" x14ac:dyDescent="0.3">
      <c r="A63" s="82"/>
    </row>
    <row r="64" spans="1:14" x14ac:dyDescent="0.3">
      <c r="A64" s="82"/>
    </row>
    <row r="65" spans="1:1" x14ac:dyDescent="0.3">
      <c r="A65" s="82"/>
    </row>
    <row r="66" spans="1:1" x14ac:dyDescent="0.3">
      <c r="A66" s="82"/>
    </row>
    <row r="67" spans="1:1" x14ac:dyDescent="0.3">
      <c r="A67" s="8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8B8D-4BAD-40E9-A88F-540AE68D45D7}">
  <dimension ref="A1:AQ211"/>
  <sheetViews>
    <sheetView workbookViewId="0">
      <pane xSplit="3" ySplit="1" topLeftCell="D2" activePane="bottomRight" state="frozen"/>
      <selection activeCell="B13" sqref="B13:E13"/>
      <selection pane="topRight" activeCell="B13" sqref="B13:E13"/>
      <selection pane="bottomLeft" activeCell="B13" sqref="B13:E13"/>
      <selection pane="bottomRight" activeCell="P88" sqref="P88"/>
    </sheetView>
  </sheetViews>
  <sheetFormatPr defaultRowHeight="14.4" x14ac:dyDescent="0.3"/>
  <cols>
    <col min="2" max="2" width="17.88671875" customWidth="1"/>
    <col min="32" max="32" width="8.88671875" style="54"/>
    <col min="38" max="38" width="8.88671875" style="54"/>
  </cols>
  <sheetData>
    <row r="1" spans="1:39" s="19" customFormat="1" x14ac:dyDescent="0.3">
      <c r="A1" s="19" t="s">
        <v>96</v>
      </c>
      <c r="B1" s="19" t="s">
        <v>97</v>
      </c>
      <c r="C1" s="19" t="s">
        <v>98</v>
      </c>
      <c r="D1" s="18" t="s">
        <v>99</v>
      </c>
      <c r="E1" s="19" t="s">
        <v>101</v>
      </c>
      <c r="F1" s="19" t="s">
        <v>327</v>
      </c>
      <c r="G1" s="19" t="s">
        <v>100</v>
      </c>
      <c r="H1" s="19" t="s">
        <v>327</v>
      </c>
      <c r="I1" s="19" t="s">
        <v>63</v>
      </c>
      <c r="J1" s="60" t="s">
        <v>103</v>
      </c>
      <c r="K1" s="60" t="s">
        <v>101</v>
      </c>
      <c r="L1" s="60" t="s">
        <v>327</v>
      </c>
      <c r="M1" s="60" t="s">
        <v>100</v>
      </c>
      <c r="N1" s="60" t="s">
        <v>327</v>
      </c>
      <c r="O1" s="60" t="s">
        <v>63</v>
      </c>
      <c r="AA1" s="19" t="s">
        <v>99</v>
      </c>
      <c r="AB1" s="19" t="s">
        <v>104</v>
      </c>
      <c r="AC1" s="19" t="s">
        <v>327</v>
      </c>
      <c r="AD1" s="19" t="s">
        <v>105</v>
      </c>
      <c r="AE1" s="19" t="s">
        <v>327</v>
      </c>
      <c r="AF1" s="19" t="s">
        <v>102</v>
      </c>
      <c r="AG1" s="61" t="s">
        <v>103</v>
      </c>
      <c r="AH1" s="61" t="s">
        <v>104</v>
      </c>
      <c r="AI1" s="61" t="s">
        <v>327</v>
      </c>
      <c r="AJ1" s="61" t="s">
        <v>105</v>
      </c>
      <c r="AK1" s="61" t="s">
        <v>327</v>
      </c>
      <c r="AL1" s="61" t="s">
        <v>102</v>
      </c>
    </row>
    <row r="2" spans="1:39" x14ac:dyDescent="0.3">
      <c r="A2">
        <v>229</v>
      </c>
      <c r="B2" t="s">
        <v>543</v>
      </c>
      <c r="C2" t="s">
        <v>107</v>
      </c>
      <c r="E2" s="51">
        <v>1.40080568488205</v>
      </c>
      <c r="F2" s="51">
        <v>4.3424842034583001E-2</v>
      </c>
      <c r="G2" s="56">
        <v>8.9124156964806283E-3</v>
      </c>
      <c r="H2" s="56">
        <v>5.5245714697700003E-4</v>
      </c>
      <c r="I2" s="54">
        <v>0.14481100873643199</v>
      </c>
      <c r="K2" s="51">
        <f t="shared" ref="K2:K35" si="0">E2*(EXP(S$94*0.00055305)-1)/(EXP(519.4*0.00055305)-1)</f>
        <v>0.80943822108987495</v>
      </c>
      <c r="L2" s="51">
        <f t="shared" ref="L2:L35" si="1">K2*F2/E2</f>
        <v>2.509250730984958E-2</v>
      </c>
      <c r="M2" s="56">
        <f t="shared" ref="M2:N3" si="2">G2</f>
        <v>8.9124156964806283E-3</v>
      </c>
      <c r="N2" s="56">
        <f t="shared" si="2"/>
        <v>5.5245714697700003E-4</v>
      </c>
      <c r="O2" s="54">
        <v>0.14481100873643199</v>
      </c>
      <c r="AB2" s="54">
        <v>98.153078603258507</v>
      </c>
      <c r="AC2" s="54">
        <v>2.8178411587738199</v>
      </c>
      <c r="AD2" s="56">
        <v>5.4247419757939997E-3</v>
      </c>
      <c r="AE2" s="56">
        <v>4.4348385478099999E-4</v>
      </c>
      <c r="AF2" s="54">
        <v>7.5144815439263199E-2</v>
      </c>
      <c r="AH2" s="54">
        <f t="shared" ref="AH2:AH35" si="3">AB2*(EXP(AO$94*0.000013972)-1)/(EXP(519.4*0.000013972)-1)</f>
        <v>68.333318560617329</v>
      </c>
      <c r="AI2" s="54">
        <f t="shared" ref="AI2:AI35" si="4">AH2*AC2/AB2</f>
        <v>1.9617564756579944</v>
      </c>
      <c r="AJ2" s="56">
        <f t="shared" ref="AJ2:AK3" si="5">AD2</f>
        <v>5.4247419757939997E-3</v>
      </c>
      <c r="AK2" s="56">
        <f t="shared" si="5"/>
        <v>4.4348385478099999E-4</v>
      </c>
      <c r="AL2" s="54">
        <v>7.5144815439263199E-2</v>
      </c>
      <c r="AM2" s="21"/>
    </row>
    <row r="3" spans="1:39" x14ac:dyDescent="0.3">
      <c r="A3">
        <v>230</v>
      </c>
      <c r="B3" t="s">
        <v>544</v>
      </c>
      <c r="C3" t="s">
        <v>107</v>
      </c>
      <c r="E3" s="51">
        <v>1.3019649446327699</v>
      </c>
      <c r="F3" s="51">
        <v>3.6813826056500999E-2</v>
      </c>
      <c r="G3" s="56">
        <v>9.9141608599344639E-3</v>
      </c>
      <c r="H3" s="56">
        <v>4.2657591010499999E-4</v>
      </c>
      <c r="I3" s="54">
        <v>0.16709808022488801</v>
      </c>
      <c r="K3" s="51">
        <f t="shared" si="0"/>
        <v>0.75232432312242048</v>
      </c>
      <c r="L3" s="51">
        <f t="shared" si="1"/>
        <v>2.1272413580471255E-2</v>
      </c>
      <c r="M3" s="56">
        <f t="shared" si="2"/>
        <v>9.9141608599344639E-3</v>
      </c>
      <c r="N3" s="56">
        <f t="shared" si="2"/>
        <v>4.2657591010499999E-4</v>
      </c>
      <c r="O3" s="54">
        <v>0.16709808022488801</v>
      </c>
      <c r="AB3" s="54">
        <v>96.954189595952599</v>
      </c>
      <c r="AC3" s="54">
        <v>2.7498423849504001</v>
      </c>
      <c r="AD3" s="56">
        <v>6.0001338611219996E-3</v>
      </c>
      <c r="AE3" s="56">
        <v>3.36533782696E-4</v>
      </c>
      <c r="AF3" s="54">
        <v>8.7587295408805305E-2</v>
      </c>
      <c r="AH3" s="54">
        <f t="shared" si="3"/>
        <v>67.498662474217838</v>
      </c>
      <c r="AI3" s="54">
        <f t="shared" si="4"/>
        <v>1.9144163214872942</v>
      </c>
      <c r="AJ3" s="56">
        <f t="shared" si="5"/>
        <v>6.0001338611219996E-3</v>
      </c>
      <c r="AK3" s="56">
        <f t="shared" si="5"/>
        <v>3.36533782696E-4</v>
      </c>
      <c r="AL3" s="54">
        <v>8.7587295408805305E-2</v>
      </c>
      <c r="AM3" s="21"/>
    </row>
    <row r="4" spans="1:39" x14ac:dyDescent="0.3">
      <c r="A4">
        <v>231</v>
      </c>
      <c r="B4" t="s">
        <v>545</v>
      </c>
      <c r="C4" t="s">
        <v>107</v>
      </c>
      <c r="E4" s="51">
        <v>1.1855573960923</v>
      </c>
      <c r="F4" s="51">
        <v>3.9348494902240003E-2</v>
      </c>
      <c r="G4" s="56">
        <v>1.1092468003441557E-2</v>
      </c>
      <c r="H4" s="56">
        <v>4.0893492566500001E-4</v>
      </c>
      <c r="I4" s="54">
        <v>0.23789681762818601</v>
      </c>
      <c r="K4" s="51">
        <f t="shared" si="0"/>
        <v>0.68505966248537775</v>
      </c>
      <c r="L4" s="51">
        <f t="shared" si="1"/>
        <v>2.2737040590262162E-2</v>
      </c>
      <c r="M4" s="56">
        <f t="shared" ref="M4:N35" si="6">G4</f>
        <v>1.1092468003441557E-2</v>
      </c>
      <c r="N4" s="56">
        <f t="shared" si="6"/>
        <v>4.0893492566500001E-4</v>
      </c>
      <c r="O4" s="54">
        <v>0.23789681762818601</v>
      </c>
      <c r="AB4" s="54">
        <v>97.136096900637597</v>
      </c>
      <c r="AC4" s="54">
        <v>2.7645823861704999</v>
      </c>
      <c r="AD4" s="56">
        <v>5.7495287358309997E-3</v>
      </c>
      <c r="AE4" s="56">
        <v>3.6532927452999998E-4</v>
      </c>
      <c r="AF4" s="54">
        <v>9.51329098211674E-2</v>
      </c>
      <c r="AH4" s="54">
        <f t="shared" si="3"/>
        <v>67.625304755605541</v>
      </c>
      <c r="AI4" s="54">
        <f t="shared" si="4"/>
        <v>1.9246781819738945</v>
      </c>
      <c r="AJ4" s="56">
        <f t="shared" ref="AJ4:AK35" si="7">AD4</f>
        <v>5.7495287358309997E-3</v>
      </c>
      <c r="AK4" s="56">
        <f t="shared" si="7"/>
        <v>3.6532927452999998E-4</v>
      </c>
      <c r="AL4" s="54">
        <v>9.51329098211674E-2</v>
      </c>
      <c r="AM4" s="21"/>
    </row>
    <row r="5" spans="1:39" x14ac:dyDescent="0.3">
      <c r="A5">
        <v>232</v>
      </c>
      <c r="B5" t="s">
        <v>546</v>
      </c>
      <c r="C5" t="s">
        <v>107</v>
      </c>
      <c r="E5" s="51">
        <v>1.15481983491625</v>
      </c>
      <c r="F5" s="51">
        <v>4.1471804851103002E-2</v>
      </c>
      <c r="G5" s="56">
        <v>1.0880901683602741E-2</v>
      </c>
      <c r="H5" s="56">
        <v>3.9961808814299997E-4</v>
      </c>
      <c r="I5" s="54">
        <v>0.34079858742459901</v>
      </c>
      <c r="K5" s="51">
        <f t="shared" si="0"/>
        <v>0.6672983433334797</v>
      </c>
      <c r="L5" s="51">
        <f t="shared" si="1"/>
        <v>2.3963968954687536E-2</v>
      </c>
      <c r="M5" s="56">
        <f t="shared" si="6"/>
        <v>1.0880901683602741E-2</v>
      </c>
      <c r="N5" s="56">
        <f t="shared" si="6"/>
        <v>3.9961808814299997E-4</v>
      </c>
      <c r="O5" s="54">
        <v>0.34079858742459901</v>
      </c>
      <c r="AB5" s="54">
        <v>96.567612944786006</v>
      </c>
      <c r="AC5" s="54">
        <v>2.7417645456384099</v>
      </c>
      <c r="AD5" s="56">
        <v>5.2392868153890004E-3</v>
      </c>
      <c r="AE5" s="56">
        <v>2.9491314074100002E-4</v>
      </c>
      <c r="AF5" s="54">
        <v>8.2334838164533297E-2</v>
      </c>
      <c r="AH5" s="54">
        <f t="shared" si="3"/>
        <v>67.229531176166162</v>
      </c>
      <c r="AI5" s="54">
        <f t="shared" si="4"/>
        <v>1.908792600103894</v>
      </c>
      <c r="AJ5" s="56">
        <f t="shared" si="7"/>
        <v>5.2392868153890004E-3</v>
      </c>
      <c r="AK5" s="56">
        <f t="shared" si="7"/>
        <v>2.9491314074100002E-4</v>
      </c>
      <c r="AL5" s="54">
        <v>8.2334838164533297E-2</v>
      </c>
      <c r="AM5" s="21"/>
    </row>
    <row r="6" spans="1:39" x14ac:dyDescent="0.3">
      <c r="A6">
        <v>233</v>
      </c>
      <c r="B6" t="s">
        <v>547</v>
      </c>
      <c r="C6" t="s">
        <v>107</v>
      </c>
      <c r="E6" s="51">
        <v>1.30929963711646</v>
      </c>
      <c r="F6" s="51">
        <v>3.7988829144728002E-2</v>
      </c>
      <c r="G6" s="56">
        <v>1.0036550283620136E-2</v>
      </c>
      <c r="H6" s="56">
        <v>4.3636218678899999E-4</v>
      </c>
      <c r="I6" s="54">
        <v>0.26496916603584098</v>
      </c>
      <c r="K6" s="51">
        <f t="shared" si="0"/>
        <v>0.75656258436044455</v>
      </c>
      <c r="L6" s="51">
        <f t="shared" si="1"/>
        <v>2.1951374566833656E-2</v>
      </c>
      <c r="M6" s="56">
        <f t="shared" si="6"/>
        <v>1.0036550283620136E-2</v>
      </c>
      <c r="N6" s="56">
        <f t="shared" si="6"/>
        <v>4.3636218678899999E-4</v>
      </c>
      <c r="O6" s="54">
        <v>0.26496916603584098</v>
      </c>
      <c r="AB6" s="54">
        <v>96.030706016989896</v>
      </c>
      <c r="AC6" s="54">
        <v>2.7369175775645398</v>
      </c>
      <c r="AD6" s="56">
        <v>5.6156023064259999E-3</v>
      </c>
      <c r="AE6" s="56">
        <v>3.8556453216800001E-4</v>
      </c>
      <c r="AF6" s="54">
        <v>6.8787246597789398E-2</v>
      </c>
      <c r="AH6" s="54">
        <f t="shared" si="3"/>
        <v>66.855741248671464</v>
      </c>
      <c r="AI6" s="54">
        <f t="shared" si="4"/>
        <v>1.9054181831405335</v>
      </c>
      <c r="AJ6" s="56">
        <f t="shared" si="7"/>
        <v>5.6156023064259999E-3</v>
      </c>
      <c r="AK6" s="56">
        <f t="shared" si="7"/>
        <v>3.8556453216800001E-4</v>
      </c>
      <c r="AL6" s="54">
        <v>6.8787246597789398E-2</v>
      </c>
      <c r="AM6" s="21"/>
    </row>
    <row r="7" spans="1:39" x14ac:dyDescent="0.3">
      <c r="A7">
        <v>234</v>
      </c>
      <c r="B7" t="s">
        <v>548</v>
      </c>
      <c r="C7" t="s">
        <v>107</v>
      </c>
      <c r="E7" s="51">
        <v>0.55417925415551605</v>
      </c>
      <c r="F7" s="51">
        <v>1.7873971426822999E-2</v>
      </c>
      <c r="G7" s="56">
        <v>1.6275325681107837E-2</v>
      </c>
      <c r="H7" s="56">
        <v>4.5597326070099999E-4</v>
      </c>
      <c r="I7" s="54">
        <v>0.32476476153180001</v>
      </c>
      <c r="K7" s="51">
        <f t="shared" si="0"/>
        <v>0.32022562050519177</v>
      </c>
      <c r="L7" s="51">
        <f t="shared" si="1"/>
        <v>1.0328253084407692E-2</v>
      </c>
      <c r="M7" s="56">
        <f t="shared" si="6"/>
        <v>1.6275325681107837E-2</v>
      </c>
      <c r="N7" s="56">
        <f t="shared" si="6"/>
        <v>4.5597326070099999E-4</v>
      </c>
      <c r="O7" s="54">
        <v>0.32476476153180001</v>
      </c>
      <c r="AB7" s="54">
        <v>102.447713431252</v>
      </c>
      <c r="AC7" s="54">
        <v>2.9482706201036999</v>
      </c>
      <c r="AD7" s="56">
        <v>9.3154632744619995E-3</v>
      </c>
      <c r="AE7" s="56">
        <v>6.7104705906599995E-4</v>
      </c>
      <c r="AF7" s="54">
        <v>0.10428127410221701</v>
      </c>
      <c r="AH7" s="54">
        <f t="shared" si="3"/>
        <v>71.323205928175241</v>
      </c>
      <c r="AI7" s="54">
        <f t="shared" si="4"/>
        <v>2.0525603307950306</v>
      </c>
      <c r="AJ7" s="56">
        <f t="shared" si="7"/>
        <v>9.3154632744619995E-3</v>
      </c>
      <c r="AK7" s="56">
        <f t="shared" si="7"/>
        <v>6.7104705906599995E-4</v>
      </c>
      <c r="AL7" s="54">
        <v>0.10428127410221701</v>
      </c>
      <c r="AM7" s="22" t="s">
        <v>130</v>
      </c>
    </row>
    <row r="8" spans="1:39" x14ac:dyDescent="0.3">
      <c r="A8">
        <v>243</v>
      </c>
      <c r="B8" t="s">
        <v>549</v>
      </c>
      <c r="C8" t="s">
        <v>107</v>
      </c>
      <c r="E8" s="51">
        <v>0.72321367945914705</v>
      </c>
      <c r="F8" s="51">
        <v>3.5531390513471997E-2</v>
      </c>
      <c r="G8" s="56">
        <v>1.5333445387086458E-2</v>
      </c>
      <c r="H8" s="56">
        <v>5.5136445820899997E-4</v>
      </c>
      <c r="I8" s="54">
        <v>0.29307583498203199</v>
      </c>
      <c r="K8" s="51">
        <f t="shared" si="0"/>
        <v>0.4179000702860271</v>
      </c>
      <c r="L8" s="51">
        <f t="shared" si="1"/>
        <v>2.0531374080264463E-2</v>
      </c>
      <c r="M8" s="56">
        <f t="shared" si="6"/>
        <v>1.5333445387086458E-2</v>
      </c>
      <c r="N8" s="56">
        <f t="shared" si="6"/>
        <v>5.5136445820899997E-4</v>
      </c>
      <c r="O8" s="54">
        <v>0.29307583498203199</v>
      </c>
      <c r="AB8" s="54">
        <v>100.68404992636501</v>
      </c>
      <c r="AC8" s="54">
        <v>2.90288932496783</v>
      </c>
      <c r="AD8" s="56">
        <v>6.4821786544159996E-3</v>
      </c>
      <c r="AE8" s="56">
        <v>3.9074751903899998E-4</v>
      </c>
      <c r="AF8" s="54">
        <v>7.2869602832453098E-2</v>
      </c>
      <c r="AH8" s="54">
        <f t="shared" si="3"/>
        <v>70.095358754880607</v>
      </c>
      <c r="AI8" s="54">
        <f t="shared" si="4"/>
        <v>2.0209662683230074</v>
      </c>
      <c r="AJ8" s="56">
        <f t="shared" si="7"/>
        <v>6.4821786544159996E-3</v>
      </c>
      <c r="AK8" s="56">
        <f t="shared" si="7"/>
        <v>3.9074751903899998E-4</v>
      </c>
      <c r="AL8" s="54">
        <v>7.2869602832453098E-2</v>
      </c>
    </row>
    <row r="9" spans="1:39" x14ac:dyDescent="0.3">
      <c r="A9">
        <v>244</v>
      </c>
      <c r="B9" t="s">
        <v>550</v>
      </c>
      <c r="C9" t="s">
        <v>107</v>
      </c>
      <c r="E9" s="51">
        <v>0.59422698280114805</v>
      </c>
      <c r="F9" s="51">
        <v>2.8835873274114E-2</v>
      </c>
      <c r="G9" s="56">
        <v>1.6453484196964494E-2</v>
      </c>
      <c r="H9" s="56">
        <v>4.3834119948700002E-4</v>
      </c>
      <c r="I9" s="54">
        <v>0.23569611348625699</v>
      </c>
      <c r="K9" s="51">
        <f t="shared" si="0"/>
        <v>0.34336670465658847</v>
      </c>
      <c r="L9" s="51">
        <f t="shared" si="1"/>
        <v>1.6662452343300736E-2</v>
      </c>
      <c r="M9" s="56">
        <f t="shared" si="6"/>
        <v>1.6453484196964494E-2</v>
      </c>
      <c r="N9" s="56">
        <f t="shared" si="6"/>
        <v>4.3834119948700002E-4</v>
      </c>
      <c r="O9" s="54">
        <v>0.23569611348625699</v>
      </c>
      <c r="AB9" s="54">
        <v>98.938723243616295</v>
      </c>
      <c r="AC9" s="54">
        <v>2.8315538877590898</v>
      </c>
      <c r="AD9" s="56">
        <v>6.8347184941789998E-3</v>
      </c>
      <c r="AE9" s="56">
        <v>4.4277688054200002E-4</v>
      </c>
      <c r="AF9" s="54">
        <v>7.3298288917652901E-2</v>
      </c>
      <c r="AH9" s="54">
        <f t="shared" si="3"/>
        <v>68.880277517473004</v>
      </c>
      <c r="AI9" s="54">
        <f t="shared" si="4"/>
        <v>1.9713031581606744</v>
      </c>
      <c r="AJ9" s="56">
        <f t="shared" si="7"/>
        <v>6.8347184941789998E-3</v>
      </c>
      <c r="AK9" s="56">
        <f t="shared" si="7"/>
        <v>4.4277688054200002E-4</v>
      </c>
      <c r="AL9" s="54">
        <v>7.3298288917652901E-2</v>
      </c>
    </row>
    <row r="10" spans="1:39" x14ac:dyDescent="0.3">
      <c r="A10">
        <v>245</v>
      </c>
      <c r="B10" t="s">
        <v>551</v>
      </c>
      <c r="C10" t="s">
        <v>107</v>
      </c>
      <c r="E10" s="51">
        <v>0.64916650892696304</v>
      </c>
      <c r="F10" s="51">
        <v>2.4882789653365999E-2</v>
      </c>
      <c r="G10" s="56">
        <v>1.5518275241201614E-2</v>
      </c>
      <c r="H10" s="56">
        <v>5.9950117763099998E-4</v>
      </c>
      <c r="I10" s="54">
        <v>1.9148555609063998E-2</v>
      </c>
      <c r="K10" s="51">
        <f t="shared" si="0"/>
        <v>0.37511282960078074</v>
      </c>
      <c r="L10" s="51">
        <f t="shared" si="1"/>
        <v>1.4378211917715076E-2</v>
      </c>
      <c r="M10" s="56">
        <f t="shared" si="6"/>
        <v>1.5518275241201614E-2</v>
      </c>
      <c r="N10" s="56">
        <f t="shared" si="6"/>
        <v>5.9950117763099998E-4</v>
      </c>
      <c r="O10" s="54">
        <v>1.9148555609063998E-2</v>
      </c>
      <c r="AB10" s="54">
        <v>97.414017672231594</v>
      </c>
      <c r="AC10" s="54">
        <v>2.8201675328672202</v>
      </c>
      <c r="AD10" s="56">
        <v>6.203777596332E-3</v>
      </c>
      <c r="AE10" s="56">
        <v>4.5553871455800002E-4</v>
      </c>
      <c r="AF10" s="54">
        <v>8.2771188448835395E-2</v>
      </c>
      <c r="AH10" s="54">
        <f t="shared" si="3"/>
        <v>67.818790776525063</v>
      </c>
      <c r="AI10" s="54">
        <f t="shared" si="4"/>
        <v>1.9633760770426645</v>
      </c>
      <c r="AJ10" s="56">
        <f t="shared" si="7"/>
        <v>6.203777596332E-3</v>
      </c>
      <c r="AK10" s="56">
        <f t="shared" si="7"/>
        <v>4.5553871455800002E-4</v>
      </c>
      <c r="AL10" s="54">
        <v>8.2771188448835395E-2</v>
      </c>
    </row>
    <row r="11" spans="1:39" x14ac:dyDescent="0.3">
      <c r="A11">
        <v>246</v>
      </c>
      <c r="B11" t="s">
        <v>552</v>
      </c>
      <c r="C11" t="s">
        <v>107</v>
      </c>
      <c r="E11" s="51">
        <v>0.95925797659293999</v>
      </c>
      <c r="F11" s="51">
        <v>3.3810907717060003E-2</v>
      </c>
      <c r="G11" s="56">
        <v>1.2722509350113849E-2</v>
      </c>
      <c r="H11" s="56">
        <v>4.6026655748499998E-4</v>
      </c>
      <c r="I11" s="54">
        <v>0.47294178003266502</v>
      </c>
      <c r="K11" s="51">
        <f t="shared" si="0"/>
        <v>0.55429534482867371</v>
      </c>
      <c r="L11" s="51">
        <f t="shared" si="1"/>
        <v>1.9537214398323486E-2</v>
      </c>
      <c r="M11" s="56">
        <f t="shared" si="6"/>
        <v>1.2722509350113849E-2</v>
      </c>
      <c r="N11" s="56">
        <f t="shared" si="6"/>
        <v>4.6026655748499998E-4</v>
      </c>
      <c r="O11" s="54">
        <v>0.47294178003266502</v>
      </c>
      <c r="AB11" s="54">
        <v>98.436617482670599</v>
      </c>
      <c r="AC11" s="54">
        <v>2.8394417821842302</v>
      </c>
      <c r="AD11" s="56">
        <v>5.4849919976470004E-3</v>
      </c>
      <c r="AE11" s="56">
        <v>3.3459763381699998E-4</v>
      </c>
      <c r="AF11" s="54">
        <v>0.103266371084555</v>
      </c>
      <c r="AH11" s="54">
        <f t="shared" si="3"/>
        <v>68.530715859274693</v>
      </c>
      <c r="AI11" s="54">
        <f t="shared" si="4"/>
        <v>1.9767946415679785</v>
      </c>
      <c r="AJ11" s="56">
        <f t="shared" si="7"/>
        <v>5.4849919976470004E-3</v>
      </c>
      <c r="AK11" s="56">
        <f t="shared" si="7"/>
        <v>3.3459763381699998E-4</v>
      </c>
      <c r="AL11" s="54">
        <v>0.103266371084555</v>
      </c>
    </row>
    <row r="12" spans="1:39" x14ac:dyDescent="0.3">
      <c r="A12">
        <v>247</v>
      </c>
      <c r="B12" t="s">
        <v>553</v>
      </c>
      <c r="C12" t="s">
        <v>107</v>
      </c>
      <c r="E12" s="51">
        <v>1.33068074646262</v>
      </c>
      <c r="F12" s="51">
        <v>4.1536904571206998E-2</v>
      </c>
      <c r="G12" s="56">
        <v>1.0141626834654265E-2</v>
      </c>
      <c r="H12" s="56">
        <v>4.19928828624E-4</v>
      </c>
      <c r="I12" s="54">
        <v>0.38291550413061398</v>
      </c>
      <c r="K12" s="51">
        <f t="shared" si="0"/>
        <v>0.76891739366830447</v>
      </c>
      <c r="L12" s="51">
        <f t="shared" si="1"/>
        <v>2.4001586021924717E-2</v>
      </c>
      <c r="M12" s="56">
        <f t="shared" si="6"/>
        <v>1.0141626834654265E-2</v>
      </c>
      <c r="N12" s="56">
        <f t="shared" si="6"/>
        <v>4.19928828624E-4</v>
      </c>
      <c r="O12" s="54">
        <v>0.38291550413061398</v>
      </c>
      <c r="AB12" s="54">
        <v>98.295901871028406</v>
      </c>
      <c r="AC12" s="54">
        <v>2.7930377242961302</v>
      </c>
      <c r="AD12" s="56">
        <v>5.578757506231E-3</v>
      </c>
      <c r="AE12" s="56">
        <v>3.5031296929599999E-4</v>
      </c>
      <c r="AF12" s="54">
        <v>9.6601655433603897E-2</v>
      </c>
      <c r="AH12" s="54">
        <f t="shared" si="3"/>
        <v>68.432750875866844</v>
      </c>
      <c r="AI12" s="54">
        <f t="shared" si="4"/>
        <v>1.9444885405745493</v>
      </c>
      <c r="AJ12" s="56">
        <f t="shared" si="7"/>
        <v>5.578757506231E-3</v>
      </c>
      <c r="AK12" s="56">
        <f t="shared" si="7"/>
        <v>3.5031296929599999E-4</v>
      </c>
      <c r="AL12" s="54">
        <v>9.6601655433603897E-2</v>
      </c>
    </row>
    <row r="13" spans="1:39" x14ac:dyDescent="0.3">
      <c r="A13">
        <v>248</v>
      </c>
      <c r="B13" t="s">
        <v>554</v>
      </c>
      <c r="C13" t="s">
        <v>107</v>
      </c>
      <c r="E13" s="51">
        <v>1.21505095968516</v>
      </c>
      <c r="F13" s="51">
        <v>4.1233626842317003E-2</v>
      </c>
      <c r="G13" s="56">
        <v>1.0495307562750411E-2</v>
      </c>
      <c r="H13" s="56">
        <v>5.4088029061200005E-4</v>
      </c>
      <c r="I13" s="54">
        <v>0.62344410354621205</v>
      </c>
      <c r="K13" s="51">
        <f t="shared" si="0"/>
        <v>0.70210215303624657</v>
      </c>
      <c r="L13" s="51">
        <f t="shared" si="1"/>
        <v>2.3826340741284976E-2</v>
      </c>
      <c r="M13" s="56">
        <f t="shared" si="6"/>
        <v>1.0495307562750411E-2</v>
      </c>
      <c r="N13" s="56">
        <f t="shared" si="6"/>
        <v>5.4088029061200005E-4</v>
      </c>
      <c r="O13" s="54">
        <v>0.62344410354621205</v>
      </c>
      <c r="AB13" s="54">
        <v>98.324644283629297</v>
      </c>
      <c r="AC13" s="54">
        <v>2.8573177037962201</v>
      </c>
      <c r="AD13" s="56">
        <v>5.5961526361040003E-3</v>
      </c>
      <c r="AE13" s="56">
        <v>5.21178025889E-4</v>
      </c>
      <c r="AF13" s="54">
        <v>6.5518659279059699E-2</v>
      </c>
      <c r="AH13" s="54">
        <f t="shared" si="3"/>
        <v>68.452761093217191</v>
      </c>
      <c r="AI13" s="54">
        <f t="shared" si="4"/>
        <v>1.9892397025223496</v>
      </c>
      <c r="AJ13" s="56">
        <f t="shared" si="7"/>
        <v>5.5961526361040003E-3</v>
      </c>
      <c r="AK13" s="56">
        <f t="shared" si="7"/>
        <v>5.21178025889E-4</v>
      </c>
      <c r="AL13" s="54">
        <v>6.5518659279059699E-2</v>
      </c>
    </row>
    <row r="14" spans="1:39" x14ac:dyDescent="0.3">
      <c r="A14">
        <v>249</v>
      </c>
      <c r="B14" t="s">
        <v>555</v>
      </c>
      <c r="C14" t="s">
        <v>107</v>
      </c>
      <c r="E14" s="51">
        <v>0.75442717980693896</v>
      </c>
      <c r="F14" s="51">
        <v>3.5737701177491997E-2</v>
      </c>
      <c r="G14" s="56">
        <v>1.4895763726600028E-2</v>
      </c>
      <c r="H14" s="56">
        <v>5.71318067045E-4</v>
      </c>
      <c r="I14" s="54">
        <v>0.41317414789599299</v>
      </c>
      <c r="K14" s="51">
        <f t="shared" si="0"/>
        <v>0.43593640499552844</v>
      </c>
      <c r="L14" s="51">
        <f t="shared" si="1"/>
        <v>2.0650588143055964E-2</v>
      </c>
      <c r="M14" s="56">
        <f t="shared" si="6"/>
        <v>1.4895763726600028E-2</v>
      </c>
      <c r="N14" s="56">
        <f t="shared" si="6"/>
        <v>5.71318067045E-4</v>
      </c>
      <c r="O14" s="54">
        <v>0.41317414789599299</v>
      </c>
      <c r="AB14" s="54">
        <v>100.744091243794</v>
      </c>
      <c r="AC14" s="54">
        <v>2.9421534378771099</v>
      </c>
      <c r="AD14" s="56">
        <v>6.1739564825419998E-3</v>
      </c>
      <c r="AE14" s="56">
        <v>4.5734656050699999E-4</v>
      </c>
      <c r="AF14" s="54">
        <v>8.9784075203638097E-2</v>
      </c>
      <c r="AH14" s="54">
        <f t="shared" si="3"/>
        <v>70.137158997206754</v>
      </c>
      <c r="AI14" s="54">
        <f t="shared" si="4"/>
        <v>2.0483016018001661</v>
      </c>
      <c r="AJ14" s="56">
        <f t="shared" si="7"/>
        <v>6.1739564825419998E-3</v>
      </c>
      <c r="AK14" s="56">
        <f t="shared" si="7"/>
        <v>4.5734656050699999E-4</v>
      </c>
      <c r="AL14" s="54">
        <v>8.9784075203638097E-2</v>
      </c>
    </row>
    <row r="15" spans="1:39" x14ac:dyDescent="0.3">
      <c r="A15">
        <v>250</v>
      </c>
      <c r="B15" t="s">
        <v>556</v>
      </c>
      <c r="C15" t="s">
        <v>107</v>
      </c>
      <c r="E15" s="51">
        <v>0.88231071760886903</v>
      </c>
      <c r="F15" s="51">
        <v>3.5937189269611002E-2</v>
      </c>
      <c r="G15" s="56">
        <v>1.4208985240029717E-2</v>
      </c>
      <c r="H15" s="56">
        <v>5.9344277415900005E-4</v>
      </c>
      <c r="I15" s="54">
        <v>0.19772428662847899</v>
      </c>
      <c r="K15" s="51">
        <f t="shared" si="0"/>
        <v>0.50983232393862576</v>
      </c>
      <c r="L15" s="51">
        <f t="shared" si="1"/>
        <v>2.0765859867147383E-2</v>
      </c>
      <c r="M15" s="56">
        <f t="shared" si="6"/>
        <v>1.4208985240029717E-2</v>
      </c>
      <c r="N15" s="56">
        <f t="shared" si="6"/>
        <v>5.9344277415900005E-4</v>
      </c>
      <c r="O15" s="54">
        <v>0.19772428662847899</v>
      </c>
      <c r="AB15" s="54">
        <v>101.18901516084</v>
      </c>
      <c r="AC15" s="54">
        <v>2.9177707983889598</v>
      </c>
      <c r="AD15" s="56">
        <v>5.9374493866179998E-3</v>
      </c>
      <c r="AE15" s="56">
        <v>4.6351976796399997E-4</v>
      </c>
      <c r="AF15" s="54">
        <v>7.2064693677514696E-2</v>
      </c>
      <c r="AH15" s="54">
        <f t="shared" si="3"/>
        <v>70.446911153648372</v>
      </c>
      <c r="AI15" s="54">
        <f t="shared" si="4"/>
        <v>2.0313266205239584</v>
      </c>
      <c r="AJ15" s="56">
        <f t="shared" si="7"/>
        <v>5.9374493866179998E-3</v>
      </c>
      <c r="AK15" s="56">
        <f t="shared" si="7"/>
        <v>4.6351976796399997E-4</v>
      </c>
      <c r="AL15" s="54">
        <v>7.2064693677514696E-2</v>
      </c>
    </row>
    <row r="16" spans="1:39" x14ac:dyDescent="0.3">
      <c r="A16">
        <v>251</v>
      </c>
      <c r="B16" t="s">
        <v>557</v>
      </c>
      <c r="C16" t="s">
        <v>107</v>
      </c>
      <c r="E16" s="51">
        <v>0.62826662487457596</v>
      </c>
      <c r="F16" s="51">
        <v>3.7466070413946999E-2</v>
      </c>
      <c r="G16" s="56">
        <v>1.5951586472813212E-2</v>
      </c>
      <c r="H16" s="56">
        <v>5.9162380870299996E-4</v>
      </c>
      <c r="I16" s="54">
        <v>0.30993023652393198</v>
      </c>
      <c r="K16" s="51">
        <f t="shared" si="0"/>
        <v>0.36303609037069023</v>
      </c>
      <c r="L16" s="51">
        <f t="shared" si="1"/>
        <v>2.1649304906730723E-2</v>
      </c>
      <c r="M16" s="56">
        <f t="shared" si="6"/>
        <v>1.5951586472813212E-2</v>
      </c>
      <c r="N16" s="56">
        <f t="shared" si="6"/>
        <v>5.9162380870299996E-4</v>
      </c>
      <c r="O16" s="54">
        <v>0.30993023652393198</v>
      </c>
      <c r="AB16" s="54">
        <v>100.690661414724</v>
      </c>
      <c r="AC16" s="54">
        <v>2.8677182764438101</v>
      </c>
      <c r="AD16" s="56">
        <v>6.6380007700559997E-3</v>
      </c>
      <c r="AE16" s="56">
        <v>3.6507953170300002E-4</v>
      </c>
      <c r="AF16" s="54">
        <v>6.6633730840393202E-2</v>
      </c>
      <c r="AH16" s="54">
        <f t="shared" si="3"/>
        <v>70.099961615500206</v>
      </c>
      <c r="AI16" s="54">
        <f t="shared" si="4"/>
        <v>1.9964804906265448</v>
      </c>
      <c r="AJ16" s="56">
        <f t="shared" si="7"/>
        <v>6.6380007700559997E-3</v>
      </c>
      <c r="AK16" s="56">
        <f t="shared" si="7"/>
        <v>3.6507953170300002E-4</v>
      </c>
      <c r="AL16" s="54">
        <v>6.6633730840393202E-2</v>
      </c>
    </row>
    <row r="17" spans="1:38" x14ac:dyDescent="0.3">
      <c r="A17">
        <v>252</v>
      </c>
      <c r="B17" t="s">
        <v>558</v>
      </c>
      <c r="C17" t="s">
        <v>107</v>
      </c>
      <c r="E17" s="51">
        <v>0.54267087407990999</v>
      </c>
      <c r="F17" s="51">
        <v>1.5834225205807E-2</v>
      </c>
      <c r="G17" s="56">
        <v>1.6742449581079722E-2</v>
      </c>
      <c r="H17" s="56">
        <v>4.4333777815300002E-4</v>
      </c>
      <c r="I17" s="54">
        <v>0.32524239931163601</v>
      </c>
      <c r="K17" s="51">
        <f t="shared" si="0"/>
        <v>0.31357564556822609</v>
      </c>
      <c r="L17" s="51">
        <f t="shared" si="1"/>
        <v>9.1496109854837387E-3</v>
      </c>
      <c r="M17" s="56">
        <f t="shared" si="6"/>
        <v>1.6742449581079722E-2</v>
      </c>
      <c r="N17" s="56">
        <f t="shared" si="6"/>
        <v>4.4333777815300002E-4</v>
      </c>
      <c r="O17" s="54">
        <v>0.32524239931163601</v>
      </c>
      <c r="AB17" s="54">
        <v>99.124350011539704</v>
      </c>
      <c r="AC17" s="54">
        <v>2.81526704917531</v>
      </c>
      <c r="AD17" s="56">
        <v>6.267955962917E-3</v>
      </c>
      <c r="AE17" s="56">
        <v>3.7174397999700001E-4</v>
      </c>
      <c r="AF17" s="54">
        <v>9.8466273416093597E-2</v>
      </c>
      <c r="AH17" s="54">
        <f t="shared" si="3"/>
        <v>69.009509256776454</v>
      </c>
      <c r="AI17" s="54">
        <f t="shared" si="4"/>
        <v>1.9599644029720635</v>
      </c>
      <c r="AJ17" s="56">
        <f t="shared" si="7"/>
        <v>6.267955962917E-3</v>
      </c>
      <c r="AK17" s="56">
        <f t="shared" si="7"/>
        <v>3.7174397999700001E-4</v>
      </c>
      <c r="AL17" s="54">
        <v>9.8466273416093597E-2</v>
      </c>
    </row>
    <row r="18" spans="1:38" x14ac:dyDescent="0.3">
      <c r="A18">
        <v>253</v>
      </c>
      <c r="B18" t="s">
        <v>559</v>
      </c>
      <c r="C18" t="s">
        <v>107</v>
      </c>
      <c r="E18" s="51">
        <v>0.53249990211432696</v>
      </c>
      <c r="F18" s="51">
        <v>1.79359540133E-2</v>
      </c>
      <c r="G18" s="56">
        <v>1.6138103033137223E-2</v>
      </c>
      <c r="H18" s="56">
        <v>5.2946891852099999E-4</v>
      </c>
      <c r="I18" s="54">
        <v>0.55459540770836901</v>
      </c>
      <c r="K18" s="51">
        <f t="shared" si="0"/>
        <v>0.3076984753486679</v>
      </c>
      <c r="L18" s="51">
        <f t="shared" si="1"/>
        <v>1.0364068954572951E-2</v>
      </c>
      <c r="M18" s="56">
        <f t="shared" si="6"/>
        <v>1.6138103033137223E-2</v>
      </c>
      <c r="N18" s="56">
        <f t="shared" si="6"/>
        <v>5.2946891852099999E-4</v>
      </c>
      <c r="O18" s="54">
        <v>0.55459540770836901</v>
      </c>
      <c r="AB18" s="54">
        <v>97.203137251341602</v>
      </c>
      <c r="AC18" s="54">
        <v>2.7938731920547402</v>
      </c>
      <c r="AD18" s="56">
        <v>6.0745683442239998E-3</v>
      </c>
      <c r="AE18" s="56">
        <v>3.9566191767299999E-4</v>
      </c>
      <c r="AF18" s="54">
        <v>9.3617597116345805E-2</v>
      </c>
      <c r="AH18" s="54">
        <f t="shared" si="3"/>
        <v>67.671977663946905</v>
      </c>
      <c r="AI18" s="54">
        <f t="shared" si="4"/>
        <v>1.9450701859524488</v>
      </c>
      <c r="AJ18" s="56">
        <f t="shared" si="7"/>
        <v>6.0745683442239998E-3</v>
      </c>
      <c r="AK18" s="56">
        <f t="shared" si="7"/>
        <v>3.9566191767299999E-4</v>
      </c>
      <c r="AL18" s="54">
        <v>9.3617597116345805E-2</v>
      </c>
    </row>
    <row r="19" spans="1:38" x14ac:dyDescent="0.3">
      <c r="A19">
        <v>254</v>
      </c>
      <c r="B19" t="s">
        <v>560</v>
      </c>
      <c r="C19" t="s">
        <v>107</v>
      </c>
      <c r="E19" s="51">
        <v>0.49720519864443402</v>
      </c>
      <c r="F19" s="51">
        <v>2.5500606524242998E-2</v>
      </c>
      <c r="G19" s="56">
        <v>1.6875155750472073E-2</v>
      </c>
      <c r="H19" s="56">
        <v>5.2179850050999995E-4</v>
      </c>
      <c r="I19" s="54">
        <v>0.359206736594122</v>
      </c>
      <c r="K19" s="51">
        <f t="shared" si="0"/>
        <v>0.28730386794602142</v>
      </c>
      <c r="L19" s="51">
        <f t="shared" si="1"/>
        <v>1.4735209747120729E-2</v>
      </c>
      <c r="M19" s="56">
        <f t="shared" si="6"/>
        <v>1.6875155750472073E-2</v>
      </c>
      <c r="N19" s="56">
        <f t="shared" si="6"/>
        <v>5.2179850050999995E-4</v>
      </c>
      <c r="O19" s="54">
        <v>0.359206736594122</v>
      </c>
      <c r="AB19" s="54">
        <v>100.50450492047</v>
      </c>
      <c r="AC19" s="54">
        <v>2.88301153494292</v>
      </c>
      <c r="AD19" s="56">
        <v>6.6484721670899997E-3</v>
      </c>
      <c r="AE19" s="56">
        <v>3.8163780410500002E-4</v>
      </c>
      <c r="AF19" s="54">
        <v>0.113066956559167</v>
      </c>
      <c r="AH19" s="54">
        <f t="shared" si="3"/>
        <v>69.970361085338482</v>
      </c>
      <c r="AI19" s="54">
        <f t="shared" si="4"/>
        <v>2.0071275240127684</v>
      </c>
      <c r="AJ19" s="56">
        <f t="shared" si="7"/>
        <v>6.6484721670899997E-3</v>
      </c>
      <c r="AK19" s="56">
        <f t="shared" si="7"/>
        <v>3.8163780410500002E-4</v>
      </c>
      <c r="AL19" s="54">
        <v>0.113066956559167</v>
      </c>
    </row>
    <row r="20" spans="1:38" x14ac:dyDescent="0.3">
      <c r="A20">
        <v>255</v>
      </c>
      <c r="B20" t="s">
        <v>561</v>
      </c>
      <c r="C20" t="s">
        <v>107</v>
      </c>
      <c r="E20" s="51">
        <v>1.2147307331192201</v>
      </c>
      <c r="F20" s="51">
        <v>5.6798422457091997E-2</v>
      </c>
      <c r="G20" s="56">
        <v>1.0702691531778335E-2</v>
      </c>
      <c r="H20" s="56">
        <v>7.2783204597800003E-4</v>
      </c>
      <c r="I20" s="54">
        <v>0.30019805978515302</v>
      </c>
      <c r="K20" s="51">
        <f t="shared" si="0"/>
        <v>0.7019171140799676</v>
      </c>
      <c r="L20" s="51">
        <f t="shared" si="1"/>
        <v>3.2820265173503269E-2</v>
      </c>
      <c r="M20" s="56">
        <f t="shared" si="6"/>
        <v>1.0702691531778335E-2</v>
      </c>
      <c r="N20" s="56">
        <f t="shared" si="6"/>
        <v>7.2783204597800003E-4</v>
      </c>
      <c r="O20" s="54">
        <v>0.30019805978515302</v>
      </c>
      <c r="AB20" s="54">
        <v>96.147847184225398</v>
      </c>
      <c r="AC20" s="54">
        <v>2.7543745638652801</v>
      </c>
      <c r="AD20" s="56">
        <v>5.7626903152229996E-3</v>
      </c>
      <c r="AE20" s="56">
        <v>4.0503045476000002E-4</v>
      </c>
      <c r="AF20" s="54">
        <v>5.8195355245558501E-2</v>
      </c>
      <c r="AH20" s="54">
        <f t="shared" si="3"/>
        <v>66.937293909180681</v>
      </c>
      <c r="AI20" s="54">
        <f t="shared" si="4"/>
        <v>1.9175715849794974</v>
      </c>
      <c r="AJ20" s="56">
        <f t="shared" si="7"/>
        <v>5.7626903152229996E-3</v>
      </c>
      <c r="AK20" s="56">
        <f t="shared" si="7"/>
        <v>4.0503045476000002E-4</v>
      </c>
      <c r="AL20" s="54">
        <v>5.8195355245558501E-2</v>
      </c>
    </row>
    <row r="21" spans="1:38" x14ac:dyDescent="0.3">
      <c r="A21">
        <v>264</v>
      </c>
      <c r="B21" t="s">
        <v>562</v>
      </c>
      <c r="C21" t="s">
        <v>107</v>
      </c>
      <c r="E21" s="51">
        <v>0.59282842480634002</v>
      </c>
      <c r="F21" s="51">
        <v>1.9776085238236998E-2</v>
      </c>
      <c r="G21" s="56">
        <v>1.5979495760946979E-2</v>
      </c>
      <c r="H21" s="56">
        <v>3.8401717902299999E-4</v>
      </c>
      <c r="I21" s="54">
        <v>0.63934118217219404</v>
      </c>
      <c r="K21" s="51">
        <f t="shared" si="0"/>
        <v>0.34255856523537836</v>
      </c>
      <c r="L21" s="51">
        <f t="shared" si="1"/>
        <v>1.1427365999523445E-2</v>
      </c>
      <c r="M21" s="56">
        <f t="shared" si="6"/>
        <v>1.5979495760946979E-2</v>
      </c>
      <c r="N21" s="56">
        <f t="shared" si="6"/>
        <v>3.8401717902299999E-4</v>
      </c>
      <c r="O21" s="54">
        <v>0.63934118217219404</v>
      </c>
      <c r="AB21" s="54">
        <v>98.047478356963794</v>
      </c>
      <c r="AC21" s="54">
        <v>2.7779288815299701</v>
      </c>
      <c r="AD21" s="56">
        <v>6.6202887382759996E-3</v>
      </c>
      <c r="AE21" s="56">
        <v>3.4865350734400002E-4</v>
      </c>
      <c r="AF21" s="54">
        <v>9.3616152477518894E-2</v>
      </c>
      <c r="AH21" s="54">
        <f t="shared" si="3"/>
        <v>68.259800588763355</v>
      </c>
      <c r="AI21" s="54">
        <f t="shared" si="4"/>
        <v>1.9339698958156266</v>
      </c>
      <c r="AJ21" s="56">
        <f t="shared" si="7"/>
        <v>6.6202887382759996E-3</v>
      </c>
      <c r="AK21" s="56">
        <f t="shared" si="7"/>
        <v>3.4865350734400002E-4</v>
      </c>
      <c r="AL21" s="54">
        <v>9.3616152477518894E-2</v>
      </c>
    </row>
    <row r="22" spans="1:38" x14ac:dyDescent="0.3">
      <c r="A22">
        <v>265</v>
      </c>
      <c r="B22" t="s">
        <v>563</v>
      </c>
      <c r="C22" t="s">
        <v>107</v>
      </c>
      <c r="E22" s="51">
        <v>0.79734470639713395</v>
      </c>
      <c r="F22" s="51">
        <v>3.9037636224295E-2</v>
      </c>
      <c r="G22" s="56">
        <v>1.4451671322102608E-2</v>
      </c>
      <c r="H22" s="56">
        <v>5.4375227758700004E-4</v>
      </c>
      <c r="I22" s="54">
        <v>0.50604734127328399</v>
      </c>
      <c r="K22" s="51">
        <f t="shared" si="0"/>
        <v>0.46073576635710789</v>
      </c>
      <c r="L22" s="51">
        <f t="shared" si="1"/>
        <v>2.2557414752073662E-2</v>
      </c>
      <c r="M22" s="56">
        <f t="shared" si="6"/>
        <v>1.4451671322102608E-2</v>
      </c>
      <c r="N22" s="56">
        <f t="shared" si="6"/>
        <v>5.4375227758700004E-4</v>
      </c>
      <c r="O22" s="54">
        <v>0.50604734127328399</v>
      </c>
      <c r="AB22" s="54">
        <v>96.983358744596302</v>
      </c>
      <c r="AC22" s="54">
        <v>2.75357831931652</v>
      </c>
      <c r="AD22" s="56">
        <v>6.7341377546400001E-3</v>
      </c>
      <c r="AE22" s="56">
        <v>4.05836026139E-4</v>
      </c>
      <c r="AF22" s="54">
        <v>5.3042881219233999E-2</v>
      </c>
      <c r="AH22" s="54">
        <f t="shared" si="3"/>
        <v>67.518969781484984</v>
      </c>
      <c r="AI22" s="54">
        <f t="shared" si="4"/>
        <v>1.917017246458721</v>
      </c>
      <c r="AJ22" s="56">
        <f t="shared" si="7"/>
        <v>6.7341377546400001E-3</v>
      </c>
      <c r="AK22" s="56">
        <f t="shared" si="7"/>
        <v>4.05836026139E-4</v>
      </c>
      <c r="AL22" s="54">
        <v>5.3042881219233999E-2</v>
      </c>
    </row>
    <row r="23" spans="1:38" x14ac:dyDescent="0.3">
      <c r="A23">
        <v>266</v>
      </c>
      <c r="B23" t="s">
        <v>564</v>
      </c>
      <c r="C23" t="s">
        <v>107</v>
      </c>
      <c r="E23" s="51">
        <v>0.66122178827637501</v>
      </c>
      <c r="F23" s="51">
        <v>2.2690185625423E-2</v>
      </c>
      <c r="G23" s="56">
        <v>1.5646691203609463E-2</v>
      </c>
      <c r="H23" s="56">
        <v>4.2348523750500002E-4</v>
      </c>
      <c r="I23" s="54">
        <v>0.36409331707117498</v>
      </c>
      <c r="K23" s="51">
        <f t="shared" si="0"/>
        <v>0.38207882351174294</v>
      </c>
      <c r="L23" s="51">
        <f t="shared" si="1"/>
        <v>1.3111242827650232E-2</v>
      </c>
      <c r="M23" s="56">
        <f t="shared" si="6"/>
        <v>1.5646691203609463E-2</v>
      </c>
      <c r="N23" s="56">
        <f t="shared" si="6"/>
        <v>4.2348523750500002E-4</v>
      </c>
      <c r="O23" s="54">
        <v>0.36409331707117498</v>
      </c>
      <c r="AB23" s="54">
        <v>97.372828709191694</v>
      </c>
      <c r="AC23" s="54">
        <v>2.8116401181095401</v>
      </c>
      <c r="AD23" s="56">
        <v>6.0509472728830001E-3</v>
      </c>
      <c r="AE23" s="56">
        <v>3.7712840051099997E-4</v>
      </c>
      <c r="AF23" s="54">
        <v>8.4093614374861E-2</v>
      </c>
      <c r="AH23" s="54">
        <f t="shared" si="3"/>
        <v>67.790115379149469</v>
      </c>
      <c r="AI23" s="54">
        <f t="shared" si="4"/>
        <v>1.9574393651490889</v>
      </c>
      <c r="AJ23" s="56">
        <f t="shared" si="7"/>
        <v>6.0509472728830001E-3</v>
      </c>
      <c r="AK23" s="56">
        <f t="shared" si="7"/>
        <v>3.7712840051099997E-4</v>
      </c>
      <c r="AL23" s="54">
        <v>8.4093614374861E-2</v>
      </c>
    </row>
    <row r="24" spans="1:38" x14ac:dyDescent="0.3">
      <c r="A24">
        <v>267</v>
      </c>
      <c r="B24" t="s">
        <v>565</v>
      </c>
      <c r="C24" t="s">
        <v>107</v>
      </c>
      <c r="E24" s="51">
        <v>0.55063128365732605</v>
      </c>
      <c r="F24" s="51">
        <v>2.0926458877077999E-2</v>
      </c>
      <c r="G24" s="56">
        <v>1.6371411900977208E-2</v>
      </c>
      <c r="H24" s="56">
        <v>4.5210140918699998E-4</v>
      </c>
      <c r="I24" s="54">
        <v>0.16164585926847999</v>
      </c>
      <c r="K24" s="51">
        <f t="shared" si="0"/>
        <v>0.31817546968161337</v>
      </c>
      <c r="L24" s="51">
        <f t="shared" si="1"/>
        <v>1.2092095163504924E-2</v>
      </c>
      <c r="M24" s="56">
        <f t="shared" si="6"/>
        <v>1.6371411900977208E-2</v>
      </c>
      <c r="N24" s="56">
        <f t="shared" si="6"/>
        <v>4.5210140918699998E-4</v>
      </c>
      <c r="O24" s="54">
        <v>0.16164585926847999</v>
      </c>
      <c r="AB24" s="54">
        <v>98.468859577619199</v>
      </c>
      <c r="AC24" s="54">
        <v>2.8269068003142999</v>
      </c>
      <c r="AD24" s="56">
        <v>6.4918183444639998E-3</v>
      </c>
      <c r="AE24" s="56">
        <v>4.29615694407E-4</v>
      </c>
      <c r="AF24" s="54">
        <v>0.119146988945416</v>
      </c>
      <c r="AH24" s="54">
        <f t="shared" si="3"/>
        <v>68.553162524998655</v>
      </c>
      <c r="AI24" s="54">
        <f t="shared" si="4"/>
        <v>1.9680678963506251</v>
      </c>
      <c r="AJ24" s="56">
        <f t="shared" si="7"/>
        <v>6.4918183444639998E-3</v>
      </c>
      <c r="AK24" s="56">
        <f t="shared" si="7"/>
        <v>4.29615694407E-4</v>
      </c>
      <c r="AL24" s="54">
        <v>0.119146988945416</v>
      </c>
    </row>
    <row r="25" spans="1:38" x14ac:dyDescent="0.3">
      <c r="A25">
        <v>268</v>
      </c>
      <c r="B25" t="s">
        <v>566</v>
      </c>
      <c r="C25" t="s">
        <v>107</v>
      </c>
      <c r="E25" s="51">
        <v>0.925948475374612</v>
      </c>
      <c r="F25" s="51">
        <v>3.0054132653589E-2</v>
      </c>
      <c r="G25" s="56">
        <v>1.3306671346381522E-2</v>
      </c>
      <c r="H25" s="56">
        <v>4.9973777927100004E-4</v>
      </c>
      <c r="I25" s="54">
        <v>0.25225466108550498</v>
      </c>
      <c r="K25" s="51">
        <f t="shared" si="0"/>
        <v>0.53504786196753384</v>
      </c>
      <c r="L25" s="51">
        <f t="shared" si="1"/>
        <v>1.7366408441987849E-2</v>
      </c>
      <c r="M25" s="56">
        <f t="shared" si="6"/>
        <v>1.3306671346381522E-2</v>
      </c>
      <c r="N25" s="56">
        <f t="shared" si="6"/>
        <v>4.9973777927100004E-4</v>
      </c>
      <c r="O25" s="54">
        <v>0.25225466108550498</v>
      </c>
      <c r="AB25" s="54">
        <v>100.85699548443</v>
      </c>
      <c r="AC25" s="54">
        <v>2.8686298649977302</v>
      </c>
      <c r="AD25" s="56">
        <v>4.9934312962290001E-3</v>
      </c>
      <c r="AE25" s="56">
        <v>4.24733692453E-4</v>
      </c>
      <c r="AF25" s="54">
        <v>6.7787269977592393E-2</v>
      </c>
      <c r="AH25" s="54">
        <f t="shared" si="3"/>
        <v>70.215761946314544</v>
      </c>
      <c r="AI25" s="54">
        <f t="shared" si="4"/>
        <v>1.9971151306392438</v>
      </c>
      <c r="AJ25" s="56">
        <f t="shared" si="7"/>
        <v>4.9934312962290001E-3</v>
      </c>
      <c r="AK25" s="56">
        <f t="shared" si="7"/>
        <v>4.24733692453E-4</v>
      </c>
      <c r="AL25" s="54">
        <v>6.7787269977592393E-2</v>
      </c>
    </row>
    <row r="26" spans="1:38" x14ac:dyDescent="0.3">
      <c r="A26">
        <v>269</v>
      </c>
      <c r="B26" t="s">
        <v>567</v>
      </c>
      <c r="C26" t="s">
        <v>107</v>
      </c>
      <c r="E26" s="51">
        <v>0.89481419844271703</v>
      </c>
      <c r="F26" s="51">
        <v>3.6978047992611E-2</v>
      </c>
      <c r="G26" s="56">
        <v>1.3734019728648178E-2</v>
      </c>
      <c r="H26" s="56">
        <v>6.5914442865099997E-4</v>
      </c>
      <c r="I26" s="54">
        <v>0.27723422339300602</v>
      </c>
      <c r="K26" s="51">
        <f t="shared" si="0"/>
        <v>0.51705730552801277</v>
      </c>
      <c r="L26" s="51">
        <f t="shared" si="1"/>
        <v>2.136730719295685E-2</v>
      </c>
      <c r="M26" s="56">
        <f t="shared" si="6"/>
        <v>1.3734019728648178E-2</v>
      </c>
      <c r="N26" s="56">
        <f t="shared" si="6"/>
        <v>6.5914442865099997E-4</v>
      </c>
      <c r="O26" s="54">
        <v>0.27723422339300602</v>
      </c>
      <c r="AB26" s="54">
        <v>96.770222580360794</v>
      </c>
      <c r="AC26" s="54">
        <v>2.81789095189857</v>
      </c>
      <c r="AD26" s="56">
        <v>5.5469362139759998E-3</v>
      </c>
      <c r="AE26" s="56">
        <v>5.32540519996E-4</v>
      </c>
      <c r="AF26" s="54">
        <v>4.84147469927187E-2</v>
      </c>
      <c r="AH26" s="54">
        <f t="shared" si="3"/>
        <v>67.370586240033745</v>
      </c>
      <c r="AI26" s="54">
        <f t="shared" si="4"/>
        <v>1.9617911411978233</v>
      </c>
      <c r="AJ26" s="56">
        <f t="shared" si="7"/>
        <v>5.5469362139759998E-3</v>
      </c>
      <c r="AK26" s="56">
        <f t="shared" si="7"/>
        <v>5.32540519996E-4</v>
      </c>
      <c r="AL26" s="54">
        <v>4.84147469927187E-2</v>
      </c>
    </row>
    <row r="27" spans="1:38" x14ac:dyDescent="0.3">
      <c r="A27">
        <v>270</v>
      </c>
      <c r="B27" t="s">
        <v>568</v>
      </c>
      <c r="C27" t="s">
        <v>107</v>
      </c>
      <c r="E27" s="51">
        <v>0.58981838388096097</v>
      </c>
      <c r="F27" s="51">
        <v>2.215934702653E-2</v>
      </c>
      <c r="G27" s="56">
        <v>1.6426910149252343E-2</v>
      </c>
      <c r="H27" s="56">
        <v>5.0817825494100003E-4</v>
      </c>
      <c r="I27" s="54">
        <v>0.38780587159817798</v>
      </c>
      <c r="K27" s="51">
        <f t="shared" si="0"/>
        <v>0.34081925035513377</v>
      </c>
      <c r="L27" s="51">
        <f t="shared" si="1"/>
        <v>1.2804504315798765E-2</v>
      </c>
      <c r="M27" s="56">
        <f t="shared" si="6"/>
        <v>1.6426910149252343E-2</v>
      </c>
      <c r="N27" s="56">
        <f t="shared" si="6"/>
        <v>5.0817825494100003E-4</v>
      </c>
      <c r="O27" s="54">
        <v>0.38780587159817798</v>
      </c>
      <c r="AB27" s="54">
        <v>97.786815318009303</v>
      </c>
      <c r="AC27" s="54">
        <v>2.7912441001617698</v>
      </c>
      <c r="AD27" s="56">
        <v>6.481183674616E-3</v>
      </c>
      <c r="AE27" s="56">
        <v>3.7113365777600001E-4</v>
      </c>
      <c r="AF27" s="54">
        <v>6.7407511092372405E-2</v>
      </c>
      <c r="AH27" s="54">
        <f t="shared" si="3"/>
        <v>68.078329251019028</v>
      </c>
      <c r="AI27" s="54">
        <f t="shared" si="4"/>
        <v>1.943239835071926</v>
      </c>
      <c r="AJ27" s="56">
        <f t="shared" si="7"/>
        <v>6.481183674616E-3</v>
      </c>
      <c r="AK27" s="56">
        <f t="shared" si="7"/>
        <v>3.7113365777600001E-4</v>
      </c>
      <c r="AL27" s="54">
        <v>6.7407511092372405E-2</v>
      </c>
    </row>
    <row r="28" spans="1:38" x14ac:dyDescent="0.3">
      <c r="A28">
        <v>271</v>
      </c>
      <c r="B28" t="s">
        <v>569</v>
      </c>
      <c r="C28" t="s">
        <v>107</v>
      </c>
      <c r="E28" s="51">
        <v>0.81446914847714103</v>
      </c>
      <c r="F28" s="51">
        <v>4.9401578019822E-2</v>
      </c>
      <c r="G28" s="56">
        <v>1.4313221136958381E-2</v>
      </c>
      <c r="H28" s="56">
        <v>6.2967077344200004E-4</v>
      </c>
      <c r="I28" s="54">
        <v>0.25969884680057098</v>
      </c>
      <c r="K28" s="51">
        <f t="shared" si="0"/>
        <v>0.47063091318867195</v>
      </c>
      <c r="L28" s="51">
        <f t="shared" si="1"/>
        <v>2.8546090198630511E-2</v>
      </c>
      <c r="M28" s="56">
        <f t="shared" si="6"/>
        <v>1.4313221136958381E-2</v>
      </c>
      <c r="N28" s="56">
        <f t="shared" si="6"/>
        <v>6.2967077344200004E-4</v>
      </c>
      <c r="O28" s="54">
        <v>0.25969884680057098</v>
      </c>
      <c r="AB28" s="54">
        <v>99.058587971177602</v>
      </c>
      <c r="AC28" s="54">
        <v>2.8192982448550601</v>
      </c>
      <c r="AD28" s="56">
        <v>5.5112255683489996E-3</v>
      </c>
      <c r="AE28" s="56">
        <v>3.3723875021200001E-4</v>
      </c>
      <c r="AF28" s="54">
        <v>8.8338083918460097E-2</v>
      </c>
      <c r="AH28" s="54">
        <f t="shared" si="3"/>
        <v>68.963726296963003</v>
      </c>
      <c r="AI28" s="54">
        <f t="shared" si="4"/>
        <v>1.9627708862987661</v>
      </c>
      <c r="AJ28" s="56">
        <f t="shared" si="7"/>
        <v>5.5112255683489996E-3</v>
      </c>
      <c r="AK28" s="56">
        <f t="shared" si="7"/>
        <v>3.3723875021200001E-4</v>
      </c>
      <c r="AL28" s="54">
        <v>8.8338083918460097E-2</v>
      </c>
    </row>
    <row r="29" spans="1:38" x14ac:dyDescent="0.3">
      <c r="A29">
        <v>272</v>
      </c>
      <c r="B29" t="s">
        <v>570</v>
      </c>
      <c r="C29" t="s">
        <v>107</v>
      </c>
      <c r="E29" s="51">
        <v>0.94815987607756202</v>
      </c>
      <c r="F29" s="51">
        <v>5.1480525041565001E-2</v>
      </c>
      <c r="G29" s="56">
        <v>1.2644020935900167E-2</v>
      </c>
      <c r="H29" s="56">
        <v>6.3093975239799998E-4</v>
      </c>
      <c r="I29" s="54">
        <v>0.18866854350801901</v>
      </c>
      <c r="K29" s="51">
        <f t="shared" si="0"/>
        <v>0.54788244485575521</v>
      </c>
      <c r="L29" s="51">
        <f t="shared" si="1"/>
        <v>2.9747383994894225E-2</v>
      </c>
      <c r="M29" s="56">
        <f t="shared" si="6"/>
        <v>1.2644020935900167E-2</v>
      </c>
      <c r="N29" s="56">
        <f t="shared" si="6"/>
        <v>6.3093975239799998E-4</v>
      </c>
      <c r="O29" s="54">
        <v>0.18866854350801901</v>
      </c>
      <c r="AB29" s="54">
        <v>98.825059139939498</v>
      </c>
      <c r="AC29" s="54">
        <v>2.8186628548525801</v>
      </c>
      <c r="AD29" s="56">
        <v>5.5555470175999997E-3</v>
      </c>
      <c r="AE29" s="56">
        <v>4.0378919287000002E-4</v>
      </c>
      <c r="AF29" s="54">
        <v>7.0546106919236198E-2</v>
      </c>
      <c r="AH29" s="54">
        <f t="shared" si="3"/>
        <v>68.801145558333445</v>
      </c>
      <c r="AI29" s="54">
        <f t="shared" si="4"/>
        <v>1.9623285333123128</v>
      </c>
      <c r="AJ29" s="56">
        <f t="shared" si="7"/>
        <v>5.5555470175999997E-3</v>
      </c>
      <c r="AK29" s="56">
        <f t="shared" si="7"/>
        <v>4.0378919287000002E-4</v>
      </c>
      <c r="AL29" s="54">
        <v>7.0546106919236198E-2</v>
      </c>
    </row>
    <row r="30" spans="1:38" x14ac:dyDescent="0.3">
      <c r="A30">
        <v>273</v>
      </c>
      <c r="B30" t="s">
        <v>571</v>
      </c>
      <c r="C30" t="s">
        <v>107</v>
      </c>
      <c r="E30" s="51">
        <v>0.38279907084846798</v>
      </c>
      <c r="F30" s="51">
        <v>1.8386141892863E-2</v>
      </c>
      <c r="G30" s="56">
        <v>1.8161268069944003E-2</v>
      </c>
      <c r="H30" s="56">
        <v>4.7116303960500003E-4</v>
      </c>
      <c r="I30" s="54">
        <v>0.53257624765382905</v>
      </c>
      <c r="K30" s="51">
        <f t="shared" si="0"/>
        <v>0.22119570350582279</v>
      </c>
      <c r="L30" s="51">
        <f t="shared" si="1"/>
        <v>1.0624204446827457E-2</v>
      </c>
      <c r="M30" s="56">
        <f t="shared" si="6"/>
        <v>1.8161268069944003E-2</v>
      </c>
      <c r="N30" s="56">
        <f t="shared" si="6"/>
        <v>4.7116303960500003E-4</v>
      </c>
      <c r="O30" s="54">
        <v>0.53257624765382905</v>
      </c>
      <c r="AB30" s="54">
        <v>98.426753683281504</v>
      </c>
      <c r="AC30" s="54">
        <v>2.8169016934366402</v>
      </c>
      <c r="AD30" s="56">
        <v>6.7028645085370001E-3</v>
      </c>
      <c r="AE30" s="56">
        <v>3.9605670896700001E-4</v>
      </c>
      <c r="AF30" s="54">
        <v>8.3184027462592194E-2</v>
      </c>
      <c r="AH30" s="54">
        <f t="shared" si="3"/>
        <v>68.52384876803859</v>
      </c>
      <c r="AI30" s="54">
        <f t="shared" si="4"/>
        <v>1.9611024280715541</v>
      </c>
      <c r="AJ30" s="56">
        <f t="shared" si="7"/>
        <v>6.7028645085370001E-3</v>
      </c>
      <c r="AK30" s="56">
        <f t="shared" si="7"/>
        <v>3.9605670896700001E-4</v>
      </c>
      <c r="AL30" s="54">
        <v>8.3184027462592194E-2</v>
      </c>
    </row>
    <row r="31" spans="1:38" x14ac:dyDescent="0.3">
      <c r="A31" s="53">
        <v>274</v>
      </c>
      <c r="B31" s="53" t="s">
        <v>572</v>
      </c>
      <c r="C31" s="53" t="s">
        <v>107</v>
      </c>
      <c r="D31" s="53"/>
      <c r="E31" s="58">
        <v>0.586598632035498</v>
      </c>
      <c r="F31" s="58">
        <v>3.2172927446019003E-2</v>
      </c>
      <c r="G31" s="56">
        <v>1.6184471939402419E-2</v>
      </c>
      <c r="H31" s="57">
        <v>5.7006287087099997E-4</v>
      </c>
      <c r="I31" s="54">
        <v>0.30280781972083498</v>
      </c>
      <c r="J31" s="53"/>
      <c r="K31" s="58">
        <f t="shared" si="0"/>
        <v>0.33895875661623104</v>
      </c>
      <c r="L31" s="58">
        <f t="shared" si="1"/>
        <v>1.8590727779172318E-2</v>
      </c>
      <c r="M31" s="56">
        <f t="shared" si="6"/>
        <v>1.6184471939402419E-2</v>
      </c>
      <c r="N31" s="57">
        <f t="shared" si="6"/>
        <v>5.7006287087099997E-4</v>
      </c>
      <c r="O31" s="54">
        <v>0.30280781972083498</v>
      </c>
      <c r="P31" s="53"/>
      <c r="AA31" s="53"/>
      <c r="AB31" s="59">
        <v>100.325630708177</v>
      </c>
      <c r="AC31" s="59">
        <v>2.8784503056447699</v>
      </c>
      <c r="AD31" s="57">
        <v>6.0170997681999999E-3</v>
      </c>
      <c r="AE31" s="57">
        <v>3.5046673437500001E-4</v>
      </c>
      <c r="AF31" s="54">
        <v>8.5348765537132207E-2</v>
      </c>
      <c r="AG31" s="53"/>
      <c r="AH31" s="59">
        <f t="shared" si="3"/>
        <v>69.845830416460515</v>
      </c>
      <c r="AI31" s="59">
        <f t="shared" si="4"/>
        <v>2.0039520358967176</v>
      </c>
      <c r="AJ31" s="57">
        <f t="shared" si="7"/>
        <v>6.0170997681999999E-3</v>
      </c>
      <c r="AK31" s="57">
        <f t="shared" si="7"/>
        <v>3.5046673437500001E-4</v>
      </c>
      <c r="AL31" s="54">
        <v>8.5348765537132207E-2</v>
      </c>
    </row>
    <row r="32" spans="1:38" x14ac:dyDescent="0.3">
      <c r="A32">
        <v>21</v>
      </c>
      <c r="B32" t="s">
        <v>573</v>
      </c>
      <c r="C32" t="s">
        <v>107</v>
      </c>
      <c r="E32" s="51">
        <v>5.8397332732743497</v>
      </c>
      <c r="F32" s="51">
        <v>0.16480852840054999</v>
      </c>
      <c r="G32" s="56">
        <v>5.7111398284648311E-3</v>
      </c>
      <c r="H32" s="56">
        <v>4.4870664783399998E-4</v>
      </c>
      <c r="I32" s="54">
        <v>6.5435234897332398E-2</v>
      </c>
      <c r="K32" s="51">
        <f t="shared" si="0"/>
        <v>3.3744175679559403</v>
      </c>
      <c r="L32" s="51">
        <f t="shared" si="1"/>
        <v>9.5232567577860749E-2</v>
      </c>
      <c r="M32" s="56">
        <f t="shared" si="6"/>
        <v>5.7111398284648311E-3</v>
      </c>
      <c r="N32" s="56">
        <f t="shared" si="6"/>
        <v>4.4870664783399998E-4</v>
      </c>
      <c r="O32" s="54">
        <v>6.5435234897332398E-2</v>
      </c>
      <c r="P32" s="21"/>
      <c r="AB32" s="54">
        <v>215.709924125052</v>
      </c>
      <c r="AC32" s="54">
        <v>6.72546306094205</v>
      </c>
      <c r="AD32" s="56">
        <v>0.264547695680037</v>
      </c>
      <c r="AE32" s="56">
        <v>6.8253256273990001E-3</v>
      </c>
      <c r="AF32" s="54">
        <v>0.51828801085804199</v>
      </c>
      <c r="AH32" s="54">
        <f t="shared" si="3"/>
        <v>150.17537067283007</v>
      </c>
      <c r="AI32" s="54">
        <f t="shared" si="4"/>
        <v>4.6822088145461453</v>
      </c>
      <c r="AJ32" s="56">
        <f t="shared" si="7"/>
        <v>0.264547695680037</v>
      </c>
      <c r="AK32" s="56">
        <f t="shared" si="7"/>
        <v>6.8253256273990001E-3</v>
      </c>
      <c r="AL32" s="54">
        <v>0.51828801085804199</v>
      </c>
    </row>
    <row r="33" spans="1:38" x14ac:dyDescent="0.3">
      <c r="A33">
        <v>22</v>
      </c>
      <c r="B33" t="s">
        <v>574</v>
      </c>
      <c r="C33" t="s">
        <v>107</v>
      </c>
      <c r="E33" s="51">
        <v>3.9897353460470399</v>
      </c>
      <c r="F33" s="51">
        <v>0.15123568464569101</v>
      </c>
      <c r="G33" s="56">
        <v>1.0403642820511165E-2</v>
      </c>
      <c r="H33" s="56">
        <v>5.8128506634400003E-4</v>
      </c>
      <c r="I33" s="54">
        <v>0.76855457321644405</v>
      </c>
      <c r="K33" s="51">
        <f t="shared" si="0"/>
        <v>2.3054191712504628</v>
      </c>
      <c r="L33" s="51">
        <f t="shared" si="1"/>
        <v>8.7389667864765305E-2</v>
      </c>
      <c r="M33" s="56">
        <f t="shared" si="6"/>
        <v>1.0403642820511165E-2</v>
      </c>
      <c r="N33" s="56">
        <f t="shared" si="6"/>
        <v>5.8128506634400003E-4</v>
      </c>
      <c r="O33" s="54">
        <v>0.76855457321644405</v>
      </c>
      <c r="P33" s="21"/>
      <c r="AB33" s="54">
        <v>220.56291541748601</v>
      </c>
      <c r="AC33" s="54">
        <v>7.0572278763474001</v>
      </c>
      <c r="AD33" s="56">
        <v>0.25080731688327501</v>
      </c>
      <c r="AE33" s="56">
        <v>1.0280100632573E-2</v>
      </c>
      <c r="AF33" s="54">
        <v>0.46607525852014198</v>
      </c>
      <c r="AH33" s="54">
        <f t="shared" si="3"/>
        <v>153.55398094850193</v>
      </c>
      <c r="AI33" s="54">
        <f t="shared" si="4"/>
        <v>4.9131805898679808</v>
      </c>
      <c r="AJ33" s="56">
        <f t="shared" si="7"/>
        <v>0.25080731688327501</v>
      </c>
      <c r="AK33" s="56">
        <f t="shared" si="7"/>
        <v>1.0280100632573E-2</v>
      </c>
      <c r="AL33" s="54">
        <v>0.46607525852014198</v>
      </c>
    </row>
    <row r="34" spans="1:38" x14ac:dyDescent="0.3">
      <c r="A34">
        <v>23</v>
      </c>
      <c r="B34" t="s">
        <v>575</v>
      </c>
      <c r="C34" t="s">
        <v>107</v>
      </c>
      <c r="E34" s="51">
        <v>5.7270809220068504</v>
      </c>
      <c r="F34" s="51">
        <v>0.15886432058012701</v>
      </c>
      <c r="G34" s="56">
        <v>5.4813254377152681E-3</v>
      </c>
      <c r="H34" s="56">
        <v>4.6577211679300001E-4</v>
      </c>
      <c r="I34" s="54">
        <v>1.13886791446216E-2</v>
      </c>
      <c r="K34" s="51">
        <f t="shared" si="0"/>
        <v>3.3093228015685279</v>
      </c>
      <c r="L34" s="51">
        <f t="shared" si="1"/>
        <v>9.1797780686374897E-2</v>
      </c>
      <c r="M34" s="56">
        <f t="shared" si="6"/>
        <v>5.4813254377152681E-3</v>
      </c>
      <c r="N34" s="56">
        <f t="shared" si="6"/>
        <v>4.6577211679300001E-4</v>
      </c>
      <c r="O34" s="54">
        <v>1.13886791446216E-2</v>
      </c>
      <c r="P34" s="21"/>
      <c r="AB34" s="54">
        <v>238.71336909376799</v>
      </c>
      <c r="AC34" s="54">
        <v>7.2849420186067402</v>
      </c>
      <c r="AD34" s="56">
        <v>0.14870886897239199</v>
      </c>
      <c r="AE34" s="56">
        <v>5.1293836694530004E-3</v>
      </c>
      <c r="AF34" s="54">
        <v>0.31868515207050602</v>
      </c>
      <c r="AH34" s="54">
        <f t="shared" si="3"/>
        <v>166.19016873527937</v>
      </c>
      <c r="AI34" s="54">
        <f t="shared" si="4"/>
        <v>5.0717131926675485</v>
      </c>
      <c r="AJ34" s="56">
        <f t="shared" si="7"/>
        <v>0.14870886897239199</v>
      </c>
      <c r="AK34" s="56">
        <f t="shared" si="7"/>
        <v>5.1293836694530004E-3</v>
      </c>
      <c r="AL34" s="54">
        <v>0.31868515207050602</v>
      </c>
    </row>
    <row r="35" spans="1:38" x14ac:dyDescent="0.3">
      <c r="A35">
        <v>24</v>
      </c>
      <c r="B35" t="s">
        <v>576</v>
      </c>
      <c r="C35" t="s">
        <v>107</v>
      </c>
      <c r="E35" s="51">
        <v>5.9386680368759999</v>
      </c>
      <c r="F35" s="51">
        <v>0.16331921220363199</v>
      </c>
      <c r="G35" s="56">
        <v>5.308428479928475E-3</v>
      </c>
      <c r="H35" s="56">
        <v>4.6088896584999998E-4</v>
      </c>
      <c r="I35" s="54">
        <v>9.2443454486392504E-2</v>
      </c>
      <c r="K35" s="51">
        <f t="shared" si="0"/>
        <v>3.4315857961534224</v>
      </c>
      <c r="L35" s="51">
        <f t="shared" si="1"/>
        <v>9.4371984653273913E-2</v>
      </c>
      <c r="M35" s="56">
        <f t="shared" si="6"/>
        <v>5.308428479928475E-3</v>
      </c>
      <c r="N35" s="56">
        <f t="shared" si="6"/>
        <v>4.6088896584999998E-4</v>
      </c>
      <c r="O35" s="54">
        <v>9.2443454486392504E-2</v>
      </c>
      <c r="P35" s="21"/>
      <c r="AB35" s="54">
        <v>235.543125654698</v>
      </c>
      <c r="AC35" s="54">
        <v>7.2338355521111799</v>
      </c>
      <c r="AD35" s="56">
        <v>0.16619069644127801</v>
      </c>
      <c r="AE35" s="56">
        <v>5.8705408022919998E-3</v>
      </c>
      <c r="AF35" s="54">
        <v>0.34043922599502802</v>
      </c>
      <c r="AH35" s="54">
        <f t="shared" si="3"/>
        <v>163.98307286096329</v>
      </c>
      <c r="AI35" s="54">
        <f t="shared" si="4"/>
        <v>5.036133315752382</v>
      </c>
      <c r="AJ35" s="56">
        <f t="shared" si="7"/>
        <v>0.16619069644127801</v>
      </c>
      <c r="AK35" s="56">
        <f t="shared" si="7"/>
        <v>5.8705408022919998E-3</v>
      </c>
      <c r="AL35" s="54">
        <v>0.34043922599502802</v>
      </c>
    </row>
    <row r="36" spans="1:38" x14ac:dyDescent="0.3">
      <c r="A36">
        <v>25</v>
      </c>
      <c r="B36" t="s">
        <v>577</v>
      </c>
      <c r="C36" t="s">
        <v>107</v>
      </c>
      <c r="E36" s="51">
        <v>4.6723682525015704</v>
      </c>
      <c r="F36" s="51">
        <v>0.15898898579061099</v>
      </c>
      <c r="G36" s="56">
        <v>8.1528306767134177E-3</v>
      </c>
      <c r="H36" s="56">
        <v>1.1158542228159999E-3</v>
      </c>
      <c r="I36" s="54">
        <v>0.63880725524605098</v>
      </c>
      <c r="K36" s="51">
        <f t="shared" ref="K36:K99" si="8">E36*(EXP(S$94*0.00055305)-1)/(EXP(519.4*0.00055305)-1)</f>
        <v>2.6998701443020834</v>
      </c>
      <c r="L36" s="51">
        <f t="shared" ref="L36:L88" si="9">K36*F36/E36</f>
        <v>9.1869816934724693E-2</v>
      </c>
      <c r="M36" s="56">
        <f t="shared" ref="M36:N67" si="10">G36</f>
        <v>8.1528306767134177E-3</v>
      </c>
      <c r="N36" s="56">
        <f t="shared" si="10"/>
        <v>1.1158542228159999E-3</v>
      </c>
      <c r="O36" s="54">
        <v>0.63880725524605098</v>
      </c>
      <c r="P36" s="21"/>
      <c r="AB36" s="54">
        <v>218.174697799916</v>
      </c>
      <c r="AC36" s="54">
        <v>7.9484128514694001</v>
      </c>
      <c r="AD36" s="56">
        <v>0.22358535581769801</v>
      </c>
      <c r="AE36" s="56">
        <v>2.6198350163818999E-2</v>
      </c>
      <c r="AF36" s="54">
        <v>0.50301341008327005</v>
      </c>
      <c r="AH36" s="54">
        <f t="shared" ref="AH36:AH99" si="11">AB36*(EXP(AO$94*0.000013972)-1)/(EXP(519.4*0.000013972)-1)</f>
        <v>151.89132464086703</v>
      </c>
      <c r="AI36" s="54">
        <f t="shared" ref="AI36:AI99" si="12">AH36*AC36/AB36</f>
        <v>5.5336158086918319</v>
      </c>
      <c r="AJ36" s="56">
        <f t="shared" ref="AJ36:AK67" si="13">AD36</f>
        <v>0.22358535581769801</v>
      </c>
      <c r="AK36" s="56">
        <f t="shared" si="13"/>
        <v>2.6198350163818999E-2</v>
      </c>
      <c r="AL36" s="54">
        <v>0.50301341008327005</v>
      </c>
    </row>
    <row r="37" spans="1:38" x14ac:dyDescent="0.3">
      <c r="A37">
        <v>26</v>
      </c>
      <c r="B37" t="s">
        <v>578</v>
      </c>
      <c r="C37" t="s">
        <v>107</v>
      </c>
      <c r="E37" s="51">
        <v>3.0797871835169399</v>
      </c>
      <c r="F37" s="51">
        <v>0.30793528436411599</v>
      </c>
      <c r="G37" s="56">
        <v>1.2655328118292071E-2</v>
      </c>
      <c r="H37" s="56">
        <v>1.311468261743E-3</v>
      </c>
      <c r="I37" s="54">
        <v>0.66792418988518598</v>
      </c>
      <c r="K37" s="51">
        <f t="shared" si="8"/>
        <v>1.7796168919540427</v>
      </c>
      <c r="L37" s="51">
        <f t="shared" si="9"/>
        <v>0.17793659140345541</v>
      </c>
      <c r="M37" s="56">
        <f t="shared" si="10"/>
        <v>1.2655328118292071E-2</v>
      </c>
      <c r="N37" s="56">
        <f t="shared" si="10"/>
        <v>1.311468261743E-3</v>
      </c>
      <c r="O37" s="54">
        <v>0.66792418988518598</v>
      </c>
      <c r="P37" s="21"/>
      <c r="AB37" s="54">
        <v>226.15105239367</v>
      </c>
      <c r="AC37" s="54">
        <v>7.5596591419951</v>
      </c>
      <c r="AD37" s="56">
        <v>0.20873816708020199</v>
      </c>
      <c r="AE37" s="56">
        <v>9.0047648765429998E-3</v>
      </c>
      <c r="AF37" s="54">
        <v>0.312848709016181</v>
      </c>
      <c r="AH37" s="54">
        <f t="shared" si="11"/>
        <v>157.44439324720761</v>
      </c>
      <c r="AI37" s="54">
        <f t="shared" si="12"/>
        <v>5.2629688616051702</v>
      </c>
      <c r="AJ37" s="56">
        <f t="shared" si="13"/>
        <v>0.20873816708020199</v>
      </c>
      <c r="AK37" s="56">
        <f t="shared" si="13"/>
        <v>9.0047648765429998E-3</v>
      </c>
      <c r="AL37" s="54">
        <v>0.312848709016181</v>
      </c>
    </row>
    <row r="38" spans="1:38" x14ac:dyDescent="0.3">
      <c r="A38">
        <v>27</v>
      </c>
      <c r="B38" t="s">
        <v>579</v>
      </c>
      <c r="C38" t="s">
        <v>107</v>
      </c>
      <c r="E38" s="51">
        <v>5.7603140298034203</v>
      </c>
      <c r="F38" s="51">
        <v>0.184970399229204</v>
      </c>
      <c r="G38" s="56">
        <v>5.982999596174746E-3</v>
      </c>
      <c r="H38" s="56">
        <v>9.67491063545E-4</v>
      </c>
      <c r="I38" s="54">
        <v>0.80278668707953604</v>
      </c>
      <c r="K38" s="51">
        <f t="shared" si="8"/>
        <v>3.3285261414367611</v>
      </c>
      <c r="L38" s="51">
        <f t="shared" si="9"/>
        <v>0.10688285500424542</v>
      </c>
      <c r="M38" s="56">
        <f t="shared" si="10"/>
        <v>5.982999596174746E-3</v>
      </c>
      <c r="N38" s="56">
        <f t="shared" si="10"/>
        <v>9.67491063545E-4</v>
      </c>
      <c r="O38" s="54">
        <v>0.80278668707953604</v>
      </c>
      <c r="P38" s="21" t="s">
        <v>130</v>
      </c>
      <c r="AB38" s="54">
        <v>239.47730860058999</v>
      </c>
      <c r="AC38" s="54">
        <v>7.5356149309536002</v>
      </c>
      <c r="AD38" s="56">
        <v>0.14657444827725799</v>
      </c>
      <c r="AE38" s="56">
        <v>7.1907171704769998E-3</v>
      </c>
      <c r="AF38" s="54">
        <v>0.27697039270182</v>
      </c>
      <c r="AH38" s="54">
        <f t="shared" si="11"/>
        <v>166.72201676718589</v>
      </c>
      <c r="AI38" s="54">
        <f t="shared" si="12"/>
        <v>5.2462294912663268</v>
      </c>
      <c r="AJ38" s="56">
        <f t="shared" si="13"/>
        <v>0.14657444827725799</v>
      </c>
      <c r="AK38" s="56">
        <f t="shared" si="13"/>
        <v>7.1907171704769998E-3</v>
      </c>
      <c r="AL38" s="54">
        <v>0.27697039270182</v>
      </c>
    </row>
    <row r="39" spans="1:38" x14ac:dyDescent="0.3">
      <c r="A39">
        <v>28</v>
      </c>
      <c r="B39" t="s">
        <v>580</v>
      </c>
      <c r="C39" t="s">
        <v>107</v>
      </c>
      <c r="E39" s="51">
        <v>2.4732892024958799</v>
      </c>
      <c r="F39" s="51">
        <v>0.174556904333801</v>
      </c>
      <c r="G39" s="56">
        <v>1.931285544482508E-2</v>
      </c>
      <c r="H39" s="56">
        <v>2.4276397035909998E-3</v>
      </c>
      <c r="I39" s="54">
        <v>0.50293380868660897</v>
      </c>
      <c r="K39" s="51">
        <f t="shared" si="8"/>
        <v>1.4291595429080728</v>
      </c>
      <c r="L39" s="51">
        <f t="shared" si="9"/>
        <v>0.1008655459124614</v>
      </c>
      <c r="M39" s="56">
        <f t="shared" si="10"/>
        <v>1.931285544482508E-2</v>
      </c>
      <c r="N39" s="56">
        <f t="shared" si="10"/>
        <v>2.4276397035909998E-3</v>
      </c>
      <c r="O39" s="54">
        <v>0.50293380868660897</v>
      </c>
      <c r="P39" s="21" t="s">
        <v>130</v>
      </c>
      <c r="AB39" s="54">
        <v>227.53396167687799</v>
      </c>
      <c r="AC39" s="54">
        <v>7.3546446450131802</v>
      </c>
      <c r="AD39" s="56">
        <v>0.19538974938738901</v>
      </c>
      <c r="AE39" s="56">
        <v>1.0259694010756999E-2</v>
      </c>
      <c r="AF39" s="54">
        <v>0.142408710482994</v>
      </c>
      <c r="AH39" s="54">
        <f t="shared" si="11"/>
        <v>158.40716264715542</v>
      </c>
      <c r="AI39" s="54">
        <f t="shared" si="12"/>
        <v>5.1202395541686014</v>
      </c>
      <c r="AJ39" s="56">
        <f t="shared" si="13"/>
        <v>0.19538974938738901</v>
      </c>
      <c r="AK39" s="56">
        <f t="shared" si="13"/>
        <v>1.0259694010756999E-2</v>
      </c>
      <c r="AL39" s="54">
        <v>0.142408710482994</v>
      </c>
    </row>
    <row r="40" spans="1:38" x14ac:dyDescent="0.3">
      <c r="A40">
        <v>29</v>
      </c>
      <c r="B40" t="s">
        <v>581</v>
      </c>
      <c r="C40" t="s">
        <v>107</v>
      </c>
      <c r="E40" s="51">
        <v>3.4431880637300001</v>
      </c>
      <c r="F40" s="51">
        <v>0.156699869843585</v>
      </c>
      <c r="G40" s="56">
        <v>1.8486085216957361E-2</v>
      </c>
      <c r="H40" s="56">
        <v>3.3798928330990002E-3</v>
      </c>
      <c r="I40" s="54">
        <v>0.74758698854025696</v>
      </c>
      <c r="K40" s="51">
        <f t="shared" si="8"/>
        <v>1.989603591177727</v>
      </c>
      <c r="L40" s="51">
        <f t="shared" si="9"/>
        <v>9.0547079627169277E-2</v>
      </c>
      <c r="M40" s="56">
        <f t="shared" si="10"/>
        <v>1.8486085216957361E-2</v>
      </c>
      <c r="N40" s="56">
        <f t="shared" si="10"/>
        <v>3.3798928330990002E-3</v>
      </c>
      <c r="O40" s="54">
        <v>0.74758698854025696</v>
      </c>
      <c r="P40" s="21" t="s">
        <v>130</v>
      </c>
      <c r="AB40" s="54">
        <v>225.40393761301601</v>
      </c>
      <c r="AC40" s="54">
        <v>7.2480724590783199</v>
      </c>
      <c r="AD40" s="56">
        <v>0.198172315377696</v>
      </c>
      <c r="AE40" s="56">
        <v>8.4340689996849991E-3</v>
      </c>
      <c r="AF40" s="54">
        <v>0.30973711519588998</v>
      </c>
      <c r="AH40" s="54">
        <f t="shared" si="11"/>
        <v>156.92425844314167</v>
      </c>
      <c r="AI40" s="54">
        <f t="shared" si="12"/>
        <v>5.0460449264012519</v>
      </c>
      <c r="AJ40" s="56">
        <f t="shared" si="13"/>
        <v>0.198172315377696</v>
      </c>
      <c r="AK40" s="56">
        <f t="shared" si="13"/>
        <v>8.4340689996849991E-3</v>
      </c>
      <c r="AL40" s="54">
        <v>0.30973711519588998</v>
      </c>
    </row>
    <row r="41" spans="1:38" x14ac:dyDescent="0.3">
      <c r="A41">
        <v>30</v>
      </c>
      <c r="B41" t="s">
        <v>582</v>
      </c>
      <c r="C41" t="s">
        <v>107</v>
      </c>
      <c r="E41" s="51">
        <v>3.2121729454204999</v>
      </c>
      <c r="F41" s="51">
        <v>0.37725955622933299</v>
      </c>
      <c r="G41" s="56">
        <v>1.3835038942169465E-2</v>
      </c>
      <c r="H41" s="56">
        <v>2.271061439255E-3</v>
      </c>
      <c r="I41" s="54">
        <v>0.22733558535837001</v>
      </c>
      <c r="K41" s="51">
        <f t="shared" si="8"/>
        <v>1.8561143653504819</v>
      </c>
      <c r="L41" s="51">
        <f t="shared" si="9"/>
        <v>0.2179947635700375</v>
      </c>
      <c r="M41" s="56">
        <f t="shared" si="10"/>
        <v>1.3835038942169465E-2</v>
      </c>
      <c r="N41" s="56">
        <f t="shared" si="10"/>
        <v>2.271061439255E-3</v>
      </c>
      <c r="O41" s="54">
        <v>0.22733558535837001</v>
      </c>
      <c r="P41" s="21" t="s">
        <v>130</v>
      </c>
      <c r="AB41" s="54">
        <v>232.58581795788299</v>
      </c>
      <c r="AC41" s="54">
        <v>7.9799921365401101</v>
      </c>
      <c r="AD41" s="56">
        <v>0.17703362638665099</v>
      </c>
      <c r="AE41" s="56">
        <v>2.0150209307539999E-2</v>
      </c>
      <c r="AF41" s="54">
        <v>0.58494027842865104</v>
      </c>
      <c r="AH41" s="54">
        <f t="shared" si="11"/>
        <v>161.92422099606094</v>
      </c>
      <c r="AI41" s="54">
        <f t="shared" si="12"/>
        <v>5.5556010319508582</v>
      </c>
      <c r="AJ41" s="56">
        <f t="shared" si="13"/>
        <v>0.17703362638665099</v>
      </c>
      <c r="AK41" s="56">
        <f t="shared" si="13"/>
        <v>2.0150209307539999E-2</v>
      </c>
      <c r="AL41" s="54">
        <v>0.58494027842865104</v>
      </c>
    </row>
    <row r="42" spans="1:38" x14ac:dyDescent="0.3">
      <c r="A42">
        <v>31</v>
      </c>
      <c r="B42" t="s">
        <v>583</v>
      </c>
      <c r="C42" t="s">
        <v>107</v>
      </c>
      <c r="E42" s="51">
        <v>4.72413015126528</v>
      </c>
      <c r="F42" s="51">
        <v>0.214556349075327</v>
      </c>
      <c r="G42" s="56">
        <v>9.7721062855871659E-3</v>
      </c>
      <c r="H42" s="56">
        <v>1.097765842768E-3</v>
      </c>
      <c r="I42" s="54">
        <v>0.93159025775765802</v>
      </c>
      <c r="K42" s="51">
        <f t="shared" si="8"/>
        <v>2.7297801166185214</v>
      </c>
      <c r="L42" s="51">
        <f t="shared" si="9"/>
        <v>0.12397872980769221</v>
      </c>
      <c r="M42" s="56">
        <f t="shared" si="10"/>
        <v>9.7721062855871659E-3</v>
      </c>
      <c r="N42" s="56">
        <f t="shared" si="10"/>
        <v>1.097765842768E-3</v>
      </c>
      <c r="O42" s="54">
        <v>0.93159025775765802</v>
      </c>
      <c r="P42" s="21" t="s">
        <v>130</v>
      </c>
      <c r="AB42" s="54">
        <v>234.84594224692401</v>
      </c>
      <c r="AC42" s="54">
        <v>7.1910458464280396</v>
      </c>
      <c r="AD42" s="56">
        <v>0.14731272431798301</v>
      </c>
      <c r="AE42" s="56">
        <v>8.073615004329E-3</v>
      </c>
      <c r="AF42" s="54">
        <v>0.177902988386827</v>
      </c>
      <c r="AH42" s="54">
        <f t="shared" si="11"/>
        <v>163.49769984387061</v>
      </c>
      <c r="AI42" s="54">
        <f t="shared" si="12"/>
        <v>5.006343495288573</v>
      </c>
      <c r="AJ42" s="56">
        <f t="shared" si="13"/>
        <v>0.14731272431798301</v>
      </c>
      <c r="AK42" s="56">
        <f t="shared" si="13"/>
        <v>8.073615004329E-3</v>
      </c>
      <c r="AL42" s="54">
        <v>0.177902988386827</v>
      </c>
    </row>
    <row r="43" spans="1:38" x14ac:dyDescent="0.3">
      <c r="A43">
        <v>32</v>
      </c>
      <c r="B43" t="s">
        <v>584</v>
      </c>
      <c r="C43" t="s">
        <v>107</v>
      </c>
      <c r="E43" s="51">
        <v>5.0033703950234596</v>
      </c>
      <c r="F43" s="51">
        <v>0.156985607978401</v>
      </c>
      <c r="G43" s="56">
        <v>7.0340240456417775E-3</v>
      </c>
      <c r="H43" s="56">
        <v>4.8628381788599998E-4</v>
      </c>
      <c r="I43" s="54">
        <v>0.18495506045118901</v>
      </c>
      <c r="K43" s="51">
        <f t="shared" si="8"/>
        <v>2.8911356340922785</v>
      </c>
      <c r="L43" s="51">
        <f t="shared" si="9"/>
        <v>9.071218987053789E-2</v>
      </c>
      <c r="M43" s="56">
        <f t="shared" si="10"/>
        <v>7.0340240456417775E-3</v>
      </c>
      <c r="N43" s="56">
        <f t="shared" si="10"/>
        <v>4.8628381788599998E-4</v>
      </c>
      <c r="O43" s="54">
        <v>0.18495506045118901</v>
      </c>
      <c r="P43" s="21"/>
      <c r="AB43" s="54">
        <v>238.24633083371</v>
      </c>
      <c r="AC43" s="54">
        <v>7.5631988071130998</v>
      </c>
      <c r="AD43" s="56">
        <v>0.118758328576553</v>
      </c>
      <c r="AE43" s="56">
        <v>5.374556070667E-3</v>
      </c>
      <c r="AF43" s="54">
        <v>0.40251378722012199</v>
      </c>
      <c r="AH43" s="54">
        <f t="shared" si="11"/>
        <v>165.86502076581488</v>
      </c>
      <c r="AI43" s="54">
        <f t="shared" si="12"/>
        <v>5.2654331456352601</v>
      </c>
      <c r="AJ43" s="56">
        <f t="shared" si="13"/>
        <v>0.118758328576553</v>
      </c>
      <c r="AK43" s="56">
        <f t="shared" si="13"/>
        <v>5.374556070667E-3</v>
      </c>
      <c r="AL43" s="54">
        <v>0.40251378722012199</v>
      </c>
    </row>
    <row r="44" spans="1:38" x14ac:dyDescent="0.3">
      <c r="A44">
        <v>33</v>
      </c>
      <c r="B44" t="s">
        <v>585</v>
      </c>
      <c r="C44" t="s">
        <v>107</v>
      </c>
      <c r="E44" s="51">
        <v>4.8112789431826304</v>
      </c>
      <c r="F44" s="51">
        <v>0.24209913878275799</v>
      </c>
      <c r="G44" s="56">
        <v>1.2275690634825847E-2</v>
      </c>
      <c r="H44" s="56">
        <v>2.0324042267659999E-3</v>
      </c>
      <c r="I44" s="54">
        <v>0.23379132510647699</v>
      </c>
      <c r="K44" s="51">
        <f t="shared" si="8"/>
        <v>2.7801379670049235</v>
      </c>
      <c r="L44" s="51">
        <f t="shared" si="9"/>
        <v>0.13989398982215503</v>
      </c>
      <c r="M44" s="56">
        <f t="shared" si="10"/>
        <v>1.2275690634825847E-2</v>
      </c>
      <c r="N44" s="56">
        <f t="shared" si="10"/>
        <v>2.0324042267659999E-3</v>
      </c>
      <c r="O44" s="54">
        <v>0.23379132510647699</v>
      </c>
      <c r="P44" s="21" t="s">
        <v>130</v>
      </c>
      <c r="AB44" s="54">
        <v>235.75852518496501</v>
      </c>
      <c r="AC44" s="54">
        <v>7.2553697826733297</v>
      </c>
      <c r="AD44" s="56">
        <v>0.14339462210609599</v>
      </c>
      <c r="AE44" s="56">
        <v>6.5186193954719996E-3</v>
      </c>
      <c r="AF44" s="54">
        <v>0.207829601634619</v>
      </c>
      <c r="AH44" s="54">
        <f t="shared" si="11"/>
        <v>164.13303213813518</v>
      </c>
      <c r="AI44" s="54">
        <f t="shared" si="12"/>
        <v>5.0511252595395861</v>
      </c>
      <c r="AJ44" s="56">
        <f t="shared" si="13"/>
        <v>0.14339462210609599</v>
      </c>
      <c r="AK44" s="56">
        <f t="shared" si="13"/>
        <v>6.5186193954719996E-3</v>
      </c>
      <c r="AL44" s="54">
        <v>0.207829601634619</v>
      </c>
    </row>
    <row r="45" spans="1:38" x14ac:dyDescent="0.3">
      <c r="A45">
        <v>42</v>
      </c>
      <c r="B45" t="s">
        <v>586</v>
      </c>
      <c r="C45" t="s">
        <v>107</v>
      </c>
      <c r="E45" s="51">
        <v>5.1298806117982902</v>
      </c>
      <c r="F45" s="51">
        <v>0.164980215771832</v>
      </c>
      <c r="G45" s="56">
        <v>7.5638250722629852E-3</v>
      </c>
      <c r="H45" s="56">
        <v>8.5317528373799996E-4</v>
      </c>
      <c r="I45" s="54">
        <v>0.30495815212656602</v>
      </c>
      <c r="K45" s="51">
        <f t="shared" si="8"/>
        <v>2.9642379964834875</v>
      </c>
      <c r="L45" s="51">
        <f t="shared" si="9"/>
        <v>9.5331774999628027E-2</v>
      </c>
      <c r="M45" s="56">
        <f t="shared" si="10"/>
        <v>7.5638250722629852E-3</v>
      </c>
      <c r="N45" s="56">
        <f t="shared" si="10"/>
        <v>8.5317528373799996E-4</v>
      </c>
      <c r="O45" s="54">
        <v>0.30495815212656602</v>
      </c>
      <c r="P45" s="21" t="s">
        <v>130</v>
      </c>
      <c r="AB45" s="54">
        <v>237.269983044599</v>
      </c>
      <c r="AC45" s="54">
        <v>7.32533797185806</v>
      </c>
      <c r="AD45" s="56">
        <v>0.15877414694655301</v>
      </c>
      <c r="AE45" s="56">
        <v>6.223964083122E-3</v>
      </c>
      <c r="AF45" s="54">
        <v>0.44457288527473399</v>
      </c>
      <c r="AH45" s="54">
        <f t="shared" si="11"/>
        <v>165.18529593752956</v>
      </c>
      <c r="AI45" s="54">
        <f t="shared" si="12"/>
        <v>5.0998365035342408</v>
      </c>
      <c r="AJ45" s="56">
        <f t="shared" si="13"/>
        <v>0.15877414694655301</v>
      </c>
      <c r="AK45" s="56">
        <f t="shared" si="13"/>
        <v>6.223964083122E-3</v>
      </c>
      <c r="AL45" s="54">
        <v>0.44457288527473399</v>
      </c>
    </row>
    <row r="46" spans="1:38" x14ac:dyDescent="0.3">
      <c r="A46">
        <v>43</v>
      </c>
      <c r="B46" t="s">
        <v>587</v>
      </c>
      <c r="C46" t="s">
        <v>107</v>
      </c>
      <c r="E46" s="51">
        <v>5.1020876093488701</v>
      </c>
      <c r="F46" s="51">
        <v>0.145220227188568</v>
      </c>
      <c r="G46" s="56">
        <v>7.1857244501791302E-3</v>
      </c>
      <c r="H46" s="56">
        <v>6.2579783475500003E-4</v>
      </c>
      <c r="I46" s="54">
        <v>0.233921955598033</v>
      </c>
      <c r="K46" s="51">
        <f t="shared" si="8"/>
        <v>2.9481781541340473</v>
      </c>
      <c r="L46" s="51">
        <f t="shared" si="9"/>
        <v>8.3913710252881787E-2</v>
      </c>
      <c r="M46" s="56">
        <f t="shared" si="10"/>
        <v>7.1857244501791302E-3</v>
      </c>
      <c r="N46" s="56">
        <f t="shared" si="10"/>
        <v>6.2579783475500003E-4</v>
      </c>
      <c r="O46" s="54">
        <v>0.233921955598033</v>
      </c>
      <c r="AB46" s="54">
        <v>235.56557594181601</v>
      </c>
      <c r="AC46" s="54">
        <v>7.3216707378088302</v>
      </c>
      <c r="AD46" s="56">
        <v>0.15379663572091701</v>
      </c>
      <c r="AE46" s="56">
        <v>6.6537389711999999E-3</v>
      </c>
      <c r="AF46" s="54">
        <v>0.38682613292127699</v>
      </c>
      <c r="AH46" s="54">
        <f t="shared" si="11"/>
        <v>163.99870255534722</v>
      </c>
      <c r="AI46" s="54">
        <f t="shared" si="12"/>
        <v>5.0972834071251576</v>
      </c>
      <c r="AJ46" s="56">
        <f t="shared" si="13"/>
        <v>0.15379663572091701</v>
      </c>
      <c r="AK46" s="56">
        <f t="shared" si="13"/>
        <v>6.6537389711999999E-3</v>
      </c>
      <c r="AL46" s="54">
        <v>0.38682613292127699</v>
      </c>
    </row>
    <row r="47" spans="1:38" x14ac:dyDescent="0.3">
      <c r="A47">
        <v>44</v>
      </c>
      <c r="B47" t="s">
        <v>588</v>
      </c>
      <c r="C47" t="s">
        <v>107</v>
      </c>
      <c r="E47" s="51">
        <v>5.5256325823974004</v>
      </c>
      <c r="F47" s="51">
        <v>0.15319993338228</v>
      </c>
      <c r="G47" s="56">
        <v>5.9394988502933233E-3</v>
      </c>
      <c r="H47" s="56">
        <v>4.3348485888700003E-4</v>
      </c>
      <c r="I47" s="54">
        <v>0.12721158707364399</v>
      </c>
      <c r="K47" s="51">
        <f t="shared" si="8"/>
        <v>3.1929183727353365</v>
      </c>
      <c r="L47" s="51">
        <f t="shared" si="9"/>
        <v>8.852468467707679E-2</v>
      </c>
      <c r="M47" s="56">
        <f t="shared" si="10"/>
        <v>5.9394988502933233E-3</v>
      </c>
      <c r="N47" s="56">
        <f t="shared" si="10"/>
        <v>4.3348485888700003E-4</v>
      </c>
      <c r="O47" s="54">
        <v>0.12721158707364399</v>
      </c>
      <c r="AB47" s="54">
        <v>232.167480255377</v>
      </c>
      <c r="AC47" s="54">
        <v>7.2032714161646698</v>
      </c>
      <c r="AD47" s="56">
        <v>0.195812075873256</v>
      </c>
      <c r="AE47" s="56">
        <v>7.28448956699E-3</v>
      </c>
      <c r="AF47" s="54">
        <v>0.40768522367022603</v>
      </c>
      <c r="AH47" s="54">
        <f t="shared" si="11"/>
        <v>161.63297793065686</v>
      </c>
      <c r="AI47" s="54">
        <f t="shared" si="12"/>
        <v>5.0148548304732294</v>
      </c>
      <c r="AJ47" s="56">
        <f t="shared" si="13"/>
        <v>0.195812075873256</v>
      </c>
      <c r="AK47" s="56">
        <f t="shared" si="13"/>
        <v>7.28448956699E-3</v>
      </c>
      <c r="AL47" s="54">
        <v>0.40768522367022603</v>
      </c>
    </row>
    <row r="48" spans="1:38" x14ac:dyDescent="0.3">
      <c r="A48">
        <v>45</v>
      </c>
      <c r="B48" t="s">
        <v>589</v>
      </c>
      <c r="C48" t="s">
        <v>107</v>
      </c>
      <c r="E48" s="51">
        <v>5.5861117641651497</v>
      </c>
      <c r="F48" s="51">
        <v>0.158469333919181</v>
      </c>
      <c r="G48" s="56">
        <v>5.888902395374194E-3</v>
      </c>
      <c r="H48" s="56">
        <v>3.9286054937399999E-4</v>
      </c>
      <c r="I48" s="54">
        <v>0.31669221248378299</v>
      </c>
      <c r="K48" s="51">
        <f t="shared" si="8"/>
        <v>3.2278655191035925</v>
      </c>
      <c r="L48" s="51">
        <f t="shared" si="9"/>
        <v>9.1569542534830503E-2</v>
      </c>
      <c r="M48" s="56">
        <f t="shared" si="10"/>
        <v>5.888902395374194E-3</v>
      </c>
      <c r="N48" s="56">
        <f t="shared" si="10"/>
        <v>3.9286054937399999E-4</v>
      </c>
      <c r="O48" s="54">
        <v>0.31669221248378299</v>
      </c>
      <c r="AB48" s="54">
        <v>234.77878254773401</v>
      </c>
      <c r="AC48" s="54">
        <v>7.19459596057124</v>
      </c>
      <c r="AD48" s="56">
        <v>0.15264631164786099</v>
      </c>
      <c r="AE48" s="56">
        <v>5.3361169993789998E-3</v>
      </c>
      <c r="AF48" s="54">
        <v>0.32203647543761499</v>
      </c>
      <c r="AH48" s="54">
        <f t="shared" si="11"/>
        <v>163.45094384615265</v>
      </c>
      <c r="AI48" s="54">
        <f t="shared" si="12"/>
        <v>5.0088150538390135</v>
      </c>
      <c r="AJ48" s="56">
        <f t="shared" si="13"/>
        <v>0.15264631164786099</v>
      </c>
      <c r="AK48" s="56">
        <f t="shared" si="13"/>
        <v>5.3361169993789998E-3</v>
      </c>
      <c r="AL48" s="54">
        <v>0.32203647543761499</v>
      </c>
    </row>
    <row r="49" spans="1:38" x14ac:dyDescent="0.3">
      <c r="A49">
        <v>46</v>
      </c>
      <c r="B49" t="s">
        <v>590</v>
      </c>
      <c r="C49" t="s">
        <v>107</v>
      </c>
      <c r="E49" s="51">
        <v>5.5023526160307004</v>
      </c>
      <c r="F49" s="51">
        <v>0.157710208941337</v>
      </c>
      <c r="G49" s="56">
        <v>5.7148897033949438E-3</v>
      </c>
      <c r="H49" s="56">
        <v>4.0605079572100003E-4</v>
      </c>
      <c r="I49" s="54">
        <v>0.127553796241102</v>
      </c>
      <c r="K49" s="51">
        <f t="shared" si="8"/>
        <v>3.1794663324086438</v>
      </c>
      <c r="L49" s="51">
        <f t="shared" si="9"/>
        <v>9.113089156540452E-2</v>
      </c>
      <c r="M49" s="56">
        <f t="shared" si="10"/>
        <v>5.7148897033949438E-3</v>
      </c>
      <c r="N49" s="56">
        <f t="shared" si="10"/>
        <v>4.0605079572100003E-4</v>
      </c>
      <c r="O49" s="54">
        <v>0.127553796241102</v>
      </c>
      <c r="AB49" s="54">
        <v>243.89808346820701</v>
      </c>
      <c r="AC49" s="54">
        <v>7.5416380555352296</v>
      </c>
      <c r="AD49" s="56">
        <v>0.120905714928461</v>
      </c>
      <c r="AE49" s="56">
        <v>4.9715840955490004E-3</v>
      </c>
      <c r="AF49" s="54">
        <v>0.363275122072721</v>
      </c>
      <c r="AH49" s="54">
        <f t="shared" si="11"/>
        <v>169.79972173184316</v>
      </c>
      <c r="AI49" s="54">
        <f t="shared" si="12"/>
        <v>5.2504227381478685</v>
      </c>
      <c r="AJ49" s="56">
        <f t="shared" si="13"/>
        <v>0.120905714928461</v>
      </c>
      <c r="AK49" s="56">
        <f t="shared" si="13"/>
        <v>4.9715840955490004E-3</v>
      </c>
      <c r="AL49" s="54">
        <v>0.363275122072721</v>
      </c>
    </row>
    <row r="50" spans="1:38" x14ac:dyDescent="0.3">
      <c r="A50">
        <v>47</v>
      </c>
      <c r="B50" t="s">
        <v>591</v>
      </c>
      <c r="C50" t="s">
        <v>107</v>
      </c>
      <c r="E50" s="51">
        <v>5.2886133849976797</v>
      </c>
      <c r="F50" s="51">
        <v>0.15465262295585899</v>
      </c>
      <c r="G50" s="56">
        <v>6.6361276282352263E-3</v>
      </c>
      <c r="H50" s="56">
        <v>4.49396551161E-4</v>
      </c>
      <c r="I50" s="54">
        <v>0.78566454362020199</v>
      </c>
      <c r="K50" s="51">
        <f t="shared" si="8"/>
        <v>3.0559597641446423</v>
      </c>
      <c r="L50" s="51">
        <f t="shared" si="9"/>
        <v>8.9364103360855623E-2</v>
      </c>
      <c r="M50" s="56">
        <f t="shared" si="10"/>
        <v>6.6361276282352263E-3</v>
      </c>
      <c r="N50" s="56">
        <f t="shared" si="10"/>
        <v>4.49396551161E-4</v>
      </c>
      <c r="O50" s="54">
        <v>0.78566454362020199</v>
      </c>
      <c r="AB50" s="54">
        <v>233.148307676082</v>
      </c>
      <c r="AC50" s="54">
        <v>7.2785470336391702</v>
      </c>
      <c r="AD50" s="56">
        <v>0.16996049643399999</v>
      </c>
      <c r="AE50" s="56">
        <v>6.5662403104729998E-3</v>
      </c>
      <c r="AF50" s="54">
        <v>0.423167338077302</v>
      </c>
      <c r="AH50" s="54">
        <f t="shared" si="11"/>
        <v>162.31582143944721</v>
      </c>
      <c r="AI50" s="54">
        <f t="shared" si="12"/>
        <v>5.0672610598236503</v>
      </c>
      <c r="AJ50" s="56">
        <f t="shared" si="13"/>
        <v>0.16996049643399999</v>
      </c>
      <c r="AK50" s="56">
        <f t="shared" si="13"/>
        <v>6.5662403104729998E-3</v>
      </c>
      <c r="AL50" s="54">
        <v>0.423167338077302</v>
      </c>
    </row>
    <row r="51" spans="1:38" x14ac:dyDescent="0.3">
      <c r="A51">
        <v>48</v>
      </c>
      <c r="B51" t="s">
        <v>592</v>
      </c>
      <c r="C51" t="s">
        <v>107</v>
      </c>
      <c r="E51" s="51">
        <v>5.7196099547536301</v>
      </c>
      <c r="F51" s="51">
        <v>0.15841613153782899</v>
      </c>
      <c r="G51" s="56">
        <v>5.0587124101725573E-3</v>
      </c>
      <c r="H51" s="56">
        <v>4.27860887075E-4</v>
      </c>
      <c r="I51" s="54">
        <v>0.126791811614757</v>
      </c>
      <c r="K51" s="51">
        <f t="shared" si="8"/>
        <v>3.3050057956422014</v>
      </c>
      <c r="L51" s="51">
        <f t="shared" si="9"/>
        <v>9.1538800197485587E-2</v>
      </c>
      <c r="M51" s="56">
        <f t="shared" si="10"/>
        <v>5.0587124101725573E-3</v>
      </c>
      <c r="N51" s="56">
        <f t="shared" si="10"/>
        <v>4.27860887075E-4</v>
      </c>
      <c r="O51" s="54">
        <v>0.126791811614757</v>
      </c>
      <c r="AB51" s="54">
        <v>239.91584655451601</v>
      </c>
      <c r="AC51" s="54">
        <v>7.3134150552369404</v>
      </c>
      <c r="AD51" s="56">
        <v>0.13851599021140601</v>
      </c>
      <c r="AE51" s="56">
        <v>4.9897671770690001E-3</v>
      </c>
      <c r="AF51" s="54">
        <v>0.33196230068185001</v>
      </c>
      <c r="AH51" s="54">
        <f t="shared" si="11"/>
        <v>167.02732307171533</v>
      </c>
      <c r="AI51" s="54">
        <f t="shared" si="12"/>
        <v>5.0915358728129583</v>
      </c>
      <c r="AJ51" s="56">
        <f t="shared" si="13"/>
        <v>0.13851599021140601</v>
      </c>
      <c r="AK51" s="56">
        <f t="shared" si="13"/>
        <v>4.9897671770690001E-3</v>
      </c>
      <c r="AL51" s="54">
        <v>0.33196230068185001</v>
      </c>
    </row>
    <row r="52" spans="1:38" x14ac:dyDescent="0.3">
      <c r="A52">
        <v>49</v>
      </c>
      <c r="B52" t="s">
        <v>593</v>
      </c>
      <c r="C52" t="s">
        <v>107</v>
      </c>
      <c r="E52" s="51">
        <v>5.3606899655447098</v>
      </c>
      <c r="F52" s="51">
        <v>0.146962966456361</v>
      </c>
      <c r="G52" s="56">
        <v>5.941404374953517E-3</v>
      </c>
      <c r="H52" s="56">
        <v>4.2394284357500002E-4</v>
      </c>
      <c r="I52" s="54">
        <v>0.109840210518622</v>
      </c>
      <c r="K52" s="51">
        <f t="shared" si="8"/>
        <v>3.0976083238056078</v>
      </c>
      <c r="L52" s="51">
        <f t="shared" si="9"/>
        <v>8.4920730561244287E-2</v>
      </c>
      <c r="M52" s="56">
        <f t="shared" si="10"/>
        <v>5.941404374953517E-3</v>
      </c>
      <c r="N52" s="56">
        <f t="shared" si="10"/>
        <v>4.2394284357500002E-4</v>
      </c>
      <c r="O52" s="54">
        <v>0.109840210518622</v>
      </c>
      <c r="AB52" s="54">
        <v>238.39024308197699</v>
      </c>
      <c r="AC52" s="54">
        <v>7.3141785665713197</v>
      </c>
      <c r="AD52" s="56">
        <v>0.13678929467306</v>
      </c>
      <c r="AE52" s="56">
        <v>5.0781767520759998E-3</v>
      </c>
      <c r="AF52" s="54">
        <v>0.397025539194165</v>
      </c>
      <c r="AH52" s="54">
        <f t="shared" si="11"/>
        <v>165.96521121980311</v>
      </c>
      <c r="AI52" s="54">
        <f t="shared" si="12"/>
        <v>5.0920674227549378</v>
      </c>
      <c r="AJ52" s="56">
        <f t="shared" si="13"/>
        <v>0.13678929467306</v>
      </c>
      <c r="AK52" s="56">
        <f t="shared" si="13"/>
        <v>5.0781767520759998E-3</v>
      </c>
      <c r="AL52" s="54">
        <v>0.397025539194165</v>
      </c>
    </row>
    <row r="53" spans="1:38" x14ac:dyDescent="0.3">
      <c r="A53">
        <v>50</v>
      </c>
      <c r="B53" t="s">
        <v>594</v>
      </c>
      <c r="C53" t="s">
        <v>107</v>
      </c>
      <c r="E53" s="51">
        <v>5.4277503144099803</v>
      </c>
      <c r="F53" s="51">
        <v>0.14794057174633801</v>
      </c>
      <c r="G53" s="56">
        <v>5.8362107405933589E-3</v>
      </c>
      <c r="H53" s="56">
        <v>4.9596042226899997E-4</v>
      </c>
      <c r="I53" s="54">
        <v>0.26072227965212602</v>
      </c>
      <c r="K53" s="51">
        <f t="shared" si="8"/>
        <v>3.1363583160971809</v>
      </c>
      <c r="L53" s="51">
        <f t="shared" si="9"/>
        <v>8.5485627673946726E-2</v>
      </c>
      <c r="M53" s="56">
        <f t="shared" si="10"/>
        <v>5.8362107405933589E-3</v>
      </c>
      <c r="N53" s="56">
        <f t="shared" si="10"/>
        <v>4.9596042226899997E-4</v>
      </c>
      <c r="O53" s="54">
        <v>0.26072227965212602</v>
      </c>
      <c r="AB53" s="54">
        <v>242.36325549558001</v>
      </c>
      <c r="AC53" s="54">
        <v>7.4602379669977301</v>
      </c>
      <c r="AD53" s="56">
        <v>0.117133123493286</v>
      </c>
      <c r="AE53" s="56">
        <v>5.2944753558389996E-3</v>
      </c>
      <c r="AF53" s="54">
        <v>0.32560624539337901</v>
      </c>
      <c r="AH53" s="54">
        <f t="shared" si="11"/>
        <v>168.73118786330099</v>
      </c>
      <c r="AI53" s="54">
        <f t="shared" si="12"/>
        <v>5.1937527053781505</v>
      </c>
      <c r="AJ53" s="56">
        <f t="shared" si="13"/>
        <v>0.117133123493286</v>
      </c>
      <c r="AK53" s="56">
        <f t="shared" si="13"/>
        <v>5.2944753558389996E-3</v>
      </c>
      <c r="AL53" s="54">
        <v>0.32560624539337901</v>
      </c>
    </row>
    <row r="54" spans="1:38" x14ac:dyDescent="0.3">
      <c r="A54">
        <v>51</v>
      </c>
      <c r="B54" t="s">
        <v>595</v>
      </c>
      <c r="C54" t="s">
        <v>107</v>
      </c>
      <c r="E54" s="51">
        <v>5.14533745577869</v>
      </c>
      <c r="F54" s="51">
        <v>0.143183906056432</v>
      </c>
      <c r="G54" s="56">
        <v>6.8605218557953283E-3</v>
      </c>
      <c r="H54" s="56">
        <v>5.2461523640899999E-4</v>
      </c>
      <c r="I54" s="54">
        <v>0.13659717157062001</v>
      </c>
      <c r="K54" s="51">
        <f t="shared" si="8"/>
        <v>2.9731695424003735</v>
      </c>
      <c r="L54" s="51">
        <f t="shared" si="9"/>
        <v>8.2737047299159788E-2</v>
      </c>
      <c r="M54" s="56">
        <f t="shared" si="10"/>
        <v>6.8605218557953283E-3</v>
      </c>
      <c r="N54" s="56">
        <f t="shared" si="10"/>
        <v>5.2461523640899999E-4</v>
      </c>
      <c r="O54" s="54">
        <v>0.13659717157062001</v>
      </c>
      <c r="AB54" s="54">
        <v>228.15366475085301</v>
      </c>
      <c r="AC54" s="54">
        <v>6.9994416665775496</v>
      </c>
      <c r="AD54" s="56">
        <v>0.18464424108265901</v>
      </c>
      <c r="AE54" s="56">
        <v>6.7431413304209998E-3</v>
      </c>
      <c r="AF54" s="54">
        <v>0.32663240991040599</v>
      </c>
      <c r="AH54" s="54">
        <f t="shared" si="11"/>
        <v>158.83859453059227</v>
      </c>
      <c r="AI54" s="54">
        <f t="shared" si="12"/>
        <v>4.8729503338555853</v>
      </c>
      <c r="AJ54" s="56">
        <f t="shared" si="13"/>
        <v>0.18464424108265901</v>
      </c>
      <c r="AK54" s="56">
        <f t="shared" si="13"/>
        <v>6.7431413304209998E-3</v>
      </c>
      <c r="AL54" s="54">
        <v>0.32663240991040599</v>
      </c>
    </row>
    <row r="55" spans="1:38" x14ac:dyDescent="0.3">
      <c r="A55">
        <v>52</v>
      </c>
      <c r="B55" t="s">
        <v>596</v>
      </c>
      <c r="C55" t="s">
        <v>107</v>
      </c>
      <c r="E55" s="51">
        <v>5.5358506470962396</v>
      </c>
      <c r="F55" s="51">
        <v>0.152394554197545</v>
      </c>
      <c r="G55" s="56">
        <v>5.8446485035307423E-3</v>
      </c>
      <c r="H55" s="56">
        <v>3.9520814813100001E-4</v>
      </c>
      <c r="I55" s="54">
        <v>0.109478818858008</v>
      </c>
      <c r="K55" s="51">
        <f t="shared" si="8"/>
        <v>3.198822754907733</v>
      </c>
      <c r="L55" s="51">
        <f t="shared" si="9"/>
        <v>8.8059306286890127E-2</v>
      </c>
      <c r="M55" s="56">
        <f t="shared" si="10"/>
        <v>5.8446485035307423E-3</v>
      </c>
      <c r="N55" s="56">
        <f t="shared" si="10"/>
        <v>3.9520814813100001E-4</v>
      </c>
      <c r="O55" s="54">
        <v>0.109478818858008</v>
      </c>
      <c r="AB55" s="54">
        <v>237.96170882141499</v>
      </c>
      <c r="AC55" s="54">
        <v>7.3271306608236797</v>
      </c>
      <c r="AD55" s="56">
        <v>0.124940196268951</v>
      </c>
      <c r="AE55" s="56">
        <v>5.5342221934699997E-3</v>
      </c>
      <c r="AF55" s="54">
        <v>0.305313153430327</v>
      </c>
      <c r="AH55" s="54">
        <f t="shared" si="11"/>
        <v>165.66686939947684</v>
      </c>
      <c r="AI55" s="54">
        <f t="shared" si="12"/>
        <v>5.1010845579805286</v>
      </c>
      <c r="AJ55" s="56">
        <f t="shared" si="13"/>
        <v>0.124940196268951</v>
      </c>
      <c r="AK55" s="56">
        <f t="shared" si="13"/>
        <v>5.5342221934699997E-3</v>
      </c>
      <c r="AL55" s="54">
        <v>0.305313153430327</v>
      </c>
    </row>
    <row r="56" spans="1:38" x14ac:dyDescent="0.3">
      <c r="A56">
        <v>53</v>
      </c>
      <c r="B56" t="s">
        <v>597</v>
      </c>
      <c r="C56" t="s">
        <v>107</v>
      </c>
      <c r="E56" s="51">
        <v>5.3773626632713398</v>
      </c>
      <c r="F56" s="51">
        <v>0.14727919626608399</v>
      </c>
      <c r="G56" s="56">
        <v>6.0862841275535033E-3</v>
      </c>
      <c r="H56" s="56">
        <v>4.5097760979699998E-4</v>
      </c>
      <c r="I56" s="54">
        <v>0.113695582799705</v>
      </c>
      <c r="K56" s="51">
        <f t="shared" si="8"/>
        <v>3.1072424357557948</v>
      </c>
      <c r="L56" s="51">
        <f t="shared" si="9"/>
        <v>8.5103460041428602E-2</v>
      </c>
      <c r="M56" s="56">
        <f t="shared" si="10"/>
        <v>6.0862841275535033E-3</v>
      </c>
      <c r="N56" s="56">
        <f t="shared" si="10"/>
        <v>4.5097760979699998E-4</v>
      </c>
      <c r="O56" s="54">
        <v>0.113695582799705</v>
      </c>
      <c r="AB56" s="54">
        <v>236.84820100412199</v>
      </c>
      <c r="AC56" s="54">
        <v>7.2703796803819598</v>
      </c>
      <c r="AD56" s="56">
        <v>0.14326142415881801</v>
      </c>
      <c r="AE56" s="56">
        <v>5.9494941341950002E-3</v>
      </c>
      <c r="AF56" s="54">
        <v>0.261003024655455</v>
      </c>
      <c r="AH56" s="54">
        <f t="shared" si="11"/>
        <v>164.89165495402497</v>
      </c>
      <c r="AI56" s="54">
        <f t="shared" si="12"/>
        <v>5.0615750196111167</v>
      </c>
      <c r="AJ56" s="56">
        <f t="shared" si="13"/>
        <v>0.14326142415881801</v>
      </c>
      <c r="AK56" s="56">
        <f t="shared" si="13"/>
        <v>5.9494941341950002E-3</v>
      </c>
      <c r="AL56" s="54">
        <v>0.261003024655455</v>
      </c>
    </row>
    <row r="57" spans="1:38" x14ac:dyDescent="0.3">
      <c r="A57">
        <v>54</v>
      </c>
      <c r="B57" t="s">
        <v>598</v>
      </c>
      <c r="C57" t="s">
        <v>107</v>
      </c>
      <c r="E57" s="51">
        <v>4.6269704010692196</v>
      </c>
      <c r="F57" s="51">
        <v>0.14733499128973601</v>
      </c>
      <c r="G57" s="56">
        <v>8.3027069275986021E-3</v>
      </c>
      <c r="H57" s="56">
        <v>6.3897657388699996E-4</v>
      </c>
      <c r="I57" s="54">
        <v>0.217001628202734</v>
      </c>
      <c r="K57" s="51">
        <f t="shared" si="8"/>
        <v>2.6736375579403293</v>
      </c>
      <c r="L57" s="51">
        <f t="shared" si="9"/>
        <v>8.5135700505026085E-2</v>
      </c>
      <c r="M57" s="56">
        <f t="shared" si="10"/>
        <v>8.3027069275986021E-3</v>
      </c>
      <c r="N57" s="56">
        <f t="shared" si="10"/>
        <v>6.3897657388699996E-4</v>
      </c>
      <c r="O57" s="54">
        <v>0.217001628202734</v>
      </c>
      <c r="AB57" s="54">
        <v>224.00328510149299</v>
      </c>
      <c r="AC57" s="54">
        <v>7.2280577272802304</v>
      </c>
      <c r="AD57" s="56">
        <v>0.17925062259063601</v>
      </c>
      <c r="AE57" s="56">
        <v>8.7239751874210007E-3</v>
      </c>
      <c r="AF57" s="54">
        <v>0.36343201597269398</v>
      </c>
      <c r="AH57" s="54">
        <f t="shared" si="11"/>
        <v>155.94913636215733</v>
      </c>
      <c r="AI57" s="54">
        <f t="shared" si="12"/>
        <v>5.03211084442108</v>
      </c>
      <c r="AJ57" s="56">
        <f t="shared" si="13"/>
        <v>0.17925062259063601</v>
      </c>
      <c r="AK57" s="56">
        <f t="shared" si="13"/>
        <v>8.7239751874210007E-3</v>
      </c>
      <c r="AL57" s="54">
        <v>0.36343201597269398</v>
      </c>
    </row>
    <row r="58" spans="1:38" x14ac:dyDescent="0.3">
      <c r="A58">
        <v>63</v>
      </c>
      <c r="B58" t="s">
        <v>599</v>
      </c>
      <c r="C58" t="s">
        <v>107</v>
      </c>
      <c r="E58" s="51">
        <v>5.5805746330400297</v>
      </c>
      <c r="F58" s="51">
        <v>0.15288798838697901</v>
      </c>
      <c r="G58" s="56">
        <v>5.8546119121653762E-3</v>
      </c>
      <c r="H58" s="56">
        <v>3.9668421693499998E-4</v>
      </c>
      <c r="I58" s="54">
        <v>0.13490442690820101</v>
      </c>
      <c r="K58" s="51">
        <f t="shared" si="8"/>
        <v>3.2246659564403131</v>
      </c>
      <c r="L58" s="51">
        <f t="shared" si="9"/>
        <v>8.8344431123854261E-2</v>
      </c>
      <c r="M58" s="56">
        <f t="shared" si="10"/>
        <v>5.8546119121653762E-3</v>
      </c>
      <c r="N58" s="56">
        <f t="shared" si="10"/>
        <v>3.9668421693499998E-4</v>
      </c>
      <c r="O58" s="54">
        <v>0.13490442690820101</v>
      </c>
      <c r="AB58" s="54">
        <v>217.426179692261</v>
      </c>
      <c r="AC58" s="54">
        <v>6.6993821262460296</v>
      </c>
      <c r="AD58" s="56">
        <v>0.240300736383976</v>
      </c>
      <c r="AE58" s="56">
        <v>7.7445558477609996E-3</v>
      </c>
      <c r="AF58" s="54">
        <v>0.43608410386076502</v>
      </c>
      <c r="AH58" s="54">
        <f t="shared" si="11"/>
        <v>151.37021285276381</v>
      </c>
      <c r="AI58" s="54">
        <f t="shared" si="12"/>
        <v>4.6640514949357685</v>
      </c>
      <c r="AJ58" s="56">
        <f t="shared" si="13"/>
        <v>0.240300736383976</v>
      </c>
      <c r="AK58" s="56">
        <f t="shared" si="13"/>
        <v>7.7445558477609996E-3</v>
      </c>
      <c r="AL58" s="54">
        <v>0.43608410386076502</v>
      </c>
    </row>
    <row r="59" spans="1:38" x14ac:dyDescent="0.3">
      <c r="A59">
        <v>64</v>
      </c>
      <c r="B59" t="s">
        <v>600</v>
      </c>
      <c r="C59" t="s">
        <v>107</v>
      </c>
      <c r="E59" s="51">
        <v>3.64421146367647</v>
      </c>
      <c r="F59" s="51">
        <v>0.12962990269678701</v>
      </c>
      <c r="G59" s="56">
        <v>1.078538828472121E-2</v>
      </c>
      <c r="H59" s="56">
        <v>9.4684844283899998E-4</v>
      </c>
      <c r="I59" s="54">
        <v>0.39539995860598098</v>
      </c>
      <c r="K59" s="51">
        <f t="shared" si="8"/>
        <v>2.1057624738880083</v>
      </c>
      <c r="L59" s="51">
        <f t="shared" si="9"/>
        <v>7.4905034275168522E-2</v>
      </c>
      <c r="M59" s="56">
        <f t="shared" si="10"/>
        <v>1.078538828472121E-2</v>
      </c>
      <c r="N59" s="56">
        <f t="shared" si="10"/>
        <v>9.4684844283899998E-4</v>
      </c>
      <c r="O59" s="54">
        <v>0.39539995860598098</v>
      </c>
      <c r="AB59" s="54">
        <v>124.245623213146</v>
      </c>
      <c r="AC59" s="54">
        <v>4.8727864029707302</v>
      </c>
      <c r="AD59" s="56">
        <v>0.74515292624086804</v>
      </c>
      <c r="AE59" s="56">
        <v>2.2867890671544999E-2</v>
      </c>
      <c r="AF59" s="54">
        <v>0.55717560122155296</v>
      </c>
      <c r="AH59" s="54">
        <f t="shared" si="11"/>
        <v>86.498720891924023</v>
      </c>
      <c r="AI59" s="54">
        <f t="shared" si="12"/>
        <v>3.3923914592424147</v>
      </c>
      <c r="AJ59" s="56">
        <f t="shared" si="13"/>
        <v>0.74515292624086804</v>
      </c>
      <c r="AK59" s="56">
        <f t="shared" si="13"/>
        <v>2.2867890671544999E-2</v>
      </c>
      <c r="AL59" s="54">
        <v>0.55717560122155296</v>
      </c>
    </row>
    <row r="60" spans="1:38" x14ac:dyDescent="0.3">
      <c r="A60">
        <v>65</v>
      </c>
      <c r="B60" t="s">
        <v>601</v>
      </c>
      <c r="C60" t="s">
        <v>107</v>
      </c>
      <c r="E60" s="51">
        <v>5.5280553771725396</v>
      </c>
      <c r="F60" s="51">
        <v>0.18765742399777099</v>
      </c>
      <c r="G60" s="56">
        <v>6.3482432564640322E-3</v>
      </c>
      <c r="H60" s="56">
        <v>7.1881584731700002E-4</v>
      </c>
      <c r="I60" s="54">
        <v>0.65114879130573999</v>
      </c>
      <c r="K60" s="51">
        <f t="shared" si="8"/>
        <v>3.1943183546985874</v>
      </c>
      <c r="L60" s="51">
        <f t="shared" si="9"/>
        <v>0.10843551899766464</v>
      </c>
      <c r="M60" s="56">
        <f t="shared" si="10"/>
        <v>6.3482432564640322E-3</v>
      </c>
      <c r="N60" s="56">
        <f t="shared" si="10"/>
        <v>7.1881584731700002E-4</v>
      </c>
      <c r="O60" s="54">
        <v>0.65114879130573999</v>
      </c>
      <c r="AB60" s="54">
        <v>221.17046312981901</v>
      </c>
      <c r="AC60" s="54">
        <v>8.4903577177998404</v>
      </c>
      <c r="AD60" s="56">
        <v>0.22409498617454199</v>
      </c>
      <c r="AE60" s="56">
        <v>1.7507670434076E-2</v>
      </c>
      <c r="AF60" s="54">
        <v>0.39263452976749003</v>
      </c>
      <c r="AH60" s="54">
        <f t="shared" si="11"/>
        <v>153.97695037501816</v>
      </c>
      <c r="AI60" s="54">
        <f t="shared" si="12"/>
        <v>5.9109131051214083</v>
      </c>
      <c r="AJ60" s="56">
        <f t="shared" si="13"/>
        <v>0.22409498617454199</v>
      </c>
      <c r="AK60" s="56">
        <f t="shared" si="13"/>
        <v>1.7507670434076E-2</v>
      </c>
      <c r="AL60" s="54">
        <v>0.39263452976749003</v>
      </c>
    </row>
    <row r="61" spans="1:38" x14ac:dyDescent="0.3">
      <c r="A61" s="53">
        <v>66</v>
      </c>
      <c r="B61" s="53" t="s">
        <v>602</v>
      </c>
      <c r="C61" s="53" t="s">
        <v>107</v>
      </c>
      <c r="D61" s="53"/>
      <c r="E61" s="58">
        <v>5.3814388367738504</v>
      </c>
      <c r="F61" s="58">
        <v>0.15164576699266799</v>
      </c>
      <c r="G61" s="56">
        <v>6.2646252468664832E-3</v>
      </c>
      <c r="H61" s="57">
        <v>3.7575770117799999E-4</v>
      </c>
      <c r="I61" s="54">
        <v>0.143237751862901</v>
      </c>
      <c r="J61" s="53"/>
      <c r="K61" s="58">
        <f t="shared" si="8"/>
        <v>3.1095978021455335</v>
      </c>
      <c r="L61" s="58">
        <f t="shared" si="9"/>
        <v>8.7626628871577156E-2</v>
      </c>
      <c r="M61" s="56">
        <f t="shared" si="10"/>
        <v>6.2646252468664832E-3</v>
      </c>
      <c r="N61" s="57">
        <f t="shared" si="10"/>
        <v>3.7575770117799999E-4</v>
      </c>
      <c r="O61" s="54">
        <v>0.143237751862901</v>
      </c>
      <c r="P61" s="53"/>
      <c r="AA61" s="53"/>
      <c r="AB61" s="59">
        <v>238.119877175227</v>
      </c>
      <c r="AC61" s="59">
        <v>7.4126296512903798</v>
      </c>
      <c r="AD61" s="57">
        <v>0.13702742192138201</v>
      </c>
      <c r="AE61" s="57">
        <v>5.2521428711810002E-3</v>
      </c>
      <c r="AF61" s="54">
        <v>0.46450540765321002</v>
      </c>
      <c r="AG61" s="53"/>
      <c r="AH61" s="59">
        <f t="shared" si="11"/>
        <v>165.77698482999668</v>
      </c>
      <c r="AI61" s="59">
        <f t="shared" si="12"/>
        <v>5.1606082105782001</v>
      </c>
      <c r="AJ61" s="57">
        <f t="shared" si="13"/>
        <v>0.13702742192138201</v>
      </c>
      <c r="AK61" s="57">
        <f t="shared" si="13"/>
        <v>5.2521428711810002E-3</v>
      </c>
      <c r="AL61" s="54">
        <v>0.46450540765321002</v>
      </c>
    </row>
    <row r="62" spans="1:38" x14ac:dyDescent="0.3">
      <c r="A62">
        <v>83</v>
      </c>
      <c r="B62" s="20" t="s">
        <v>603</v>
      </c>
      <c r="C62" t="s">
        <v>107</v>
      </c>
      <c r="E62" s="51">
        <v>3.2688866212782899</v>
      </c>
      <c r="F62" s="51">
        <v>0.140395868353588</v>
      </c>
      <c r="G62" s="56">
        <v>1.090711138773843E-2</v>
      </c>
      <c r="H62" s="56">
        <v>1.4059855272779999E-3</v>
      </c>
      <c r="I62" s="54">
        <v>0.407646949297648</v>
      </c>
      <c r="K62" s="51">
        <f t="shared" si="8"/>
        <v>1.8888856607508591</v>
      </c>
      <c r="L62" s="51">
        <f t="shared" si="9"/>
        <v>8.112601423234897E-2</v>
      </c>
      <c r="M62" s="56">
        <f t="shared" si="10"/>
        <v>1.090711138773843E-2</v>
      </c>
      <c r="N62" s="56">
        <f t="shared" si="10"/>
        <v>1.4059855272779999E-3</v>
      </c>
      <c r="O62" s="54">
        <v>0.407646949297648</v>
      </c>
      <c r="P62" s="21" t="s">
        <v>130</v>
      </c>
      <c r="AB62" s="54">
        <v>198.28793958712299</v>
      </c>
      <c r="AC62" s="54">
        <v>5.60651807611129</v>
      </c>
      <c r="AD62" s="56">
        <v>3.9233711798200002E-4</v>
      </c>
      <c r="AE62" s="56">
        <v>5.7665495449E-5</v>
      </c>
      <c r="AF62" s="54">
        <v>1.6129666883920198E-2</v>
      </c>
      <c r="AH62" s="54">
        <f t="shared" si="11"/>
        <v>138.04633675632354</v>
      </c>
      <c r="AI62" s="54">
        <f t="shared" si="12"/>
        <v>3.9032090604038734</v>
      </c>
      <c r="AJ62" s="56">
        <f t="shared" si="13"/>
        <v>3.9233711798200002E-4</v>
      </c>
      <c r="AK62" s="56">
        <f t="shared" si="13"/>
        <v>5.7665495449E-5</v>
      </c>
      <c r="AL62" s="54">
        <v>1.6129666883920198E-2</v>
      </c>
    </row>
    <row r="63" spans="1:38" x14ac:dyDescent="0.3">
      <c r="A63">
        <v>84</v>
      </c>
      <c r="B63" s="20" t="s">
        <v>604</v>
      </c>
      <c r="C63" t="s">
        <v>107</v>
      </c>
      <c r="E63" s="51">
        <v>3.0783758842958799</v>
      </c>
      <c r="F63" s="51">
        <v>0.15921292727568301</v>
      </c>
      <c r="G63" s="56">
        <v>1.0397336441609778E-2</v>
      </c>
      <c r="H63" s="56">
        <v>1.05606458092E-3</v>
      </c>
      <c r="I63" s="54">
        <v>0.86508372055725902</v>
      </c>
      <c r="K63" s="51">
        <f t="shared" si="8"/>
        <v>1.7788013901729969</v>
      </c>
      <c r="L63" s="51">
        <f t="shared" si="9"/>
        <v>9.1999218749167042E-2</v>
      </c>
      <c r="M63" s="56">
        <f t="shared" si="10"/>
        <v>1.0397336441609778E-2</v>
      </c>
      <c r="N63" s="56">
        <f t="shared" si="10"/>
        <v>1.05606458092E-3</v>
      </c>
      <c r="O63" s="54">
        <v>0.86508372055725902</v>
      </c>
      <c r="P63" s="21"/>
      <c r="AB63" s="54">
        <v>194.18792466416201</v>
      </c>
      <c r="AC63" s="54">
        <v>5.4758020305762498</v>
      </c>
      <c r="AD63" s="56">
        <v>4.3299409720099998E-4</v>
      </c>
      <c r="AE63" s="56">
        <v>5.5720535928999999E-5</v>
      </c>
      <c r="AF63" s="54">
        <v>1.6068840241057699E-2</v>
      </c>
      <c r="AH63" s="54">
        <f t="shared" si="11"/>
        <v>135.191942071808</v>
      </c>
      <c r="AI63" s="54">
        <f t="shared" si="12"/>
        <v>3.8122056878389143</v>
      </c>
      <c r="AJ63" s="56">
        <f t="shared" si="13"/>
        <v>4.3299409720099998E-4</v>
      </c>
      <c r="AK63" s="56">
        <f t="shared" si="13"/>
        <v>5.5720535928999999E-5</v>
      </c>
      <c r="AL63" s="54">
        <v>1.6068840241057699E-2</v>
      </c>
    </row>
    <row r="64" spans="1:38" x14ac:dyDescent="0.3">
      <c r="A64">
        <v>85</v>
      </c>
      <c r="B64" s="20" t="s">
        <v>605</v>
      </c>
      <c r="C64" t="s">
        <v>107</v>
      </c>
      <c r="E64" s="51">
        <v>4.4672932562894898</v>
      </c>
      <c r="F64" s="51">
        <v>0.17272959837581001</v>
      </c>
      <c r="G64" s="56">
        <v>5.4742299129305894E-3</v>
      </c>
      <c r="H64" s="56">
        <v>4.6292378107799998E-4</v>
      </c>
      <c r="I64" s="54">
        <v>0.44049238258389001</v>
      </c>
      <c r="K64" s="51">
        <f t="shared" si="8"/>
        <v>2.5813700968541058</v>
      </c>
      <c r="L64" s="51">
        <f t="shared" si="9"/>
        <v>9.9809659789221059E-2</v>
      </c>
      <c r="M64" s="56">
        <f t="shared" si="10"/>
        <v>5.4742299129305894E-3</v>
      </c>
      <c r="N64" s="56">
        <f t="shared" si="10"/>
        <v>4.6292378107799998E-4</v>
      </c>
      <c r="O64" s="54">
        <v>0.44049238258389001</v>
      </c>
      <c r="P64" s="21"/>
      <c r="AB64" s="54">
        <v>196.72711489256599</v>
      </c>
      <c r="AC64" s="54">
        <v>5.5610730213346597</v>
      </c>
      <c r="AD64" s="56">
        <v>3.1347174789699998E-4</v>
      </c>
      <c r="AE64" s="56">
        <v>6.6134269032999994E-5</v>
      </c>
      <c r="AF64" s="54">
        <v>1.7173523869322301E-2</v>
      </c>
      <c r="AH64" s="54">
        <f t="shared" si="11"/>
        <v>136.95970419636529</v>
      </c>
      <c r="AI64" s="54">
        <f t="shared" si="12"/>
        <v>3.8715706090252011</v>
      </c>
      <c r="AJ64" s="56">
        <f t="shared" si="13"/>
        <v>3.1347174789699998E-4</v>
      </c>
      <c r="AK64" s="56">
        <f t="shared" si="13"/>
        <v>6.6134269032999994E-5</v>
      </c>
      <c r="AL64" s="54">
        <v>1.7173523869322301E-2</v>
      </c>
    </row>
    <row r="65" spans="1:38" x14ac:dyDescent="0.3">
      <c r="A65">
        <v>86</v>
      </c>
      <c r="B65" s="20" t="s">
        <v>606</v>
      </c>
      <c r="C65" t="s">
        <v>107</v>
      </c>
      <c r="E65" s="51">
        <v>3.1740436035132</v>
      </c>
      <c r="F65" s="51">
        <v>0.119431087828489</v>
      </c>
      <c r="G65" s="56">
        <v>9.0546760190194694E-3</v>
      </c>
      <c r="H65" s="56">
        <v>7.6011263348100004E-4</v>
      </c>
      <c r="I65" s="54">
        <v>0.22372903353860599</v>
      </c>
      <c r="K65" s="51">
        <f t="shared" si="8"/>
        <v>1.8340817972235393</v>
      </c>
      <c r="L65" s="51">
        <f t="shared" si="9"/>
        <v>6.9011775379010334E-2</v>
      </c>
      <c r="M65" s="56">
        <f t="shared" si="10"/>
        <v>9.0546760190194694E-3</v>
      </c>
      <c r="N65" s="56">
        <f t="shared" si="10"/>
        <v>7.6011263348100004E-4</v>
      </c>
      <c r="O65" s="54">
        <v>0.22372903353860599</v>
      </c>
      <c r="P65" s="21"/>
      <c r="AB65" s="54">
        <v>197.19691554069101</v>
      </c>
      <c r="AC65" s="54">
        <v>5.6095257873973399</v>
      </c>
      <c r="AD65" s="56">
        <v>3.8626301711300001E-4</v>
      </c>
      <c r="AE65" s="56">
        <v>5.981270564E-5</v>
      </c>
      <c r="AF65" s="54">
        <v>1.9952444679138499E-2</v>
      </c>
      <c r="AH65" s="54">
        <f t="shared" si="11"/>
        <v>137.28677531634591</v>
      </c>
      <c r="AI65" s="54">
        <f t="shared" si="12"/>
        <v>3.9053030028086635</v>
      </c>
      <c r="AJ65" s="56">
        <f t="shared" si="13"/>
        <v>3.8626301711300001E-4</v>
      </c>
      <c r="AK65" s="56">
        <f t="shared" si="13"/>
        <v>5.981270564E-5</v>
      </c>
      <c r="AL65" s="54">
        <v>1.9952444679138499E-2</v>
      </c>
    </row>
    <row r="66" spans="1:38" x14ac:dyDescent="0.3">
      <c r="A66">
        <v>87</v>
      </c>
      <c r="B66" s="20" t="s">
        <v>607</v>
      </c>
      <c r="C66" t="s">
        <v>107</v>
      </c>
      <c r="E66" s="51">
        <v>4.3929634130298103</v>
      </c>
      <c r="F66" s="51">
        <v>0.19979165497500501</v>
      </c>
      <c r="G66" s="56">
        <v>5.1552770346048457E-3</v>
      </c>
      <c r="H66" s="56">
        <v>1.151077842996E-3</v>
      </c>
      <c r="I66" s="54">
        <v>0.22909294533472799</v>
      </c>
      <c r="K66" s="51">
        <f t="shared" si="8"/>
        <v>2.538419517233157</v>
      </c>
      <c r="L66" s="51">
        <f t="shared" si="9"/>
        <v>0.11544713412923301</v>
      </c>
      <c r="M66" s="56">
        <f t="shared" si="10"/>
        <v>5.1552770346048457E-3</v>
      </c>
      <c r="N66" s="56">
        <f t="shared" si="10"/>
        <v>1.151077842996E-3</v>
      </c>
      <c r="O66" s="54">
        <v>0.22909294533472799</v>
      </c>
      <c r="P66" s="21"/>
      <c r="AB66" s="54">
        <v>197.477626221935</v>
      </c>
      <c r="AC66" s="54">
        <v>5.6649055983701002</v>
      </c>
      <c r="AD66" s="56">
        <v>3.0920411627499998E-4</v>
      </c>
      <c r="AE66" s="56">
        <v>6.0449439068999999E-5</v>
      </c>
      <c r="AF66" s="54">
        <v>1.51390079279707E-2</v>
      </c>
      <c r="AH66" s="54">
        <f t="shared" si="11"/>
        <v>137.48220364806789</v>
      </c>
      <c r="AI66" s="54">
        <f t="shared" si="12"/>
        <v>3.9438579449345714</v>
      </c>
      <c r="AJ66" s="56">
        <f t="shared" si="13"/>
        <v>3.0920411627499998E-4</v>
      </c>
      <c r="AK66" s="56">
        <f t="shared" si="13"/>
        <v>6.0449439068999999E-5</v>
      </c>
      <c r="AL66" s="54">
        <v>1.51390079279707E-2</v>
      </c>
    </row>
    <row r="67" spans="1:38" x14ac:dyDescent="0.3">
      <c r="A67">
        <v>96</v>
      </c>
      <c r="B67" s="20" t="s">
        <v>608</v>
      </c>
      <c r="C67" t="s">
        <v>107</v>
      </c>
      <c r="E67" s="51">
        <v>4.58962760248692</v>
      </c>
      <c r="F67" s="51">
        <v>0.16520145187659899</v>
      </c>
      <c r="G67" s="56">
        <v>4.4088313113895619E-3</v>
      </c>
      <c r="H67" s="56">
        <v>4.48819021695E-4</v>
      </c>
      <c r="I67" s="54">
        <v>0.51595822963084503</v>
      </c>
      <c r="K67" s="51">
        <f t="shared" si="8"/>
        <v>2.6520594841352394</v>
      </c>
      <c r="L67" s="51">
        <f t="shared" si="9"/>
        <v>9.5459613543557489E-2</v>
      </c>
      <c r="M67" s="56">
        <f t="shared" si="10"/>
        <v>4.4088313113895619E-3</v>
      </c>
      <c r="N67" s="56">
        <f t="shared" si="10"/>
        <v>4.48819021695E-4</v>
      </c>
      <c r="O67" s="54">
        <v>0.51595822963084503</v>
      </c>
      <c r="P67" s="21"/>
      <c r="AB67" s="54">
        <v>196.278994398149</v>
      </c>
      <c r="AC67" s="54">
        <v>5.5417309817095504</v>
      </c>
      <c r="AD67" s="56">
        <v>2.8046011705300001E-4</v>
      </c>
      <c r="AE67" s="56">
        <v>4.8961764370000001E-5</v>
      </c>
      <c r="AF67" s="54">
        <v>1.4152750053391E-2</v>
      </c>
      <c r="AH67" s="54">
        <f t="shared" si="11"/>
        <v>136.6477266105953</v>
      </c>
      <c r="AI67" s="54">
        <f t="shared" si="12"/>
        <v>3.8581048494777388</v>
      </c>
      <c r="AJ67" s="56">
        <f t="shared" si="13"/>
        <v>2.8046011705300001E-4</v>
      </c>
      <c r="AK67" s="56">
        <f t="shared" si="13"/>
        <v>4.8961764370000001E-5</v>
      </c>
      <c r="AL67" s="54">
        <v>1.4152750053391E-2</v>
      </c>
    </row>
    <row r="68" spans="1:38" x14ac:dyDescent="0.3">
      <c r="A68">
        <v>97</v>
      </c>
      <c r="B68" s="20" t="s">
        <v>609</v>
      </c>
      <c r="C68" t="s">
        <v>107</v>
      </c>
      <c r="E68" s="51">
        <v>3.92390409690675</v>
      </c>
      <c r="F68" s="51">
        <v>0.15031082502951501</v>
      </c>
      <c r="G68" s="56">
        <v>7.4047951224431099E-3</v>
      </c>
      <c r="H68" s="56">
        <v>9.5978933357399997E-4</v>
      </c>
      <c r="I68" s="54">
        <v>0.165892203176252</v>
      </c>
      <c r="K68" s="51">
        <f t="shared" si="8"/>
        <v>2.2673793990170088</v>
      </c>
      <c r="L68" s="51">
        <f t="shared" si="9"/>
        <v>8.6855249186604103E-2</v>
      </c>
      <c r="M68" s="56">
        <f t="shared" ref="M68:N91" si="14">G68</f>
        <v>7.4047951224431099E-3</v>
      </c>
      <c r="N68" s="56">
        <f t="shared" si="14"/>
        <v>9.5978933357399997E-4</v>
      </c>
      <c r="O68" s="54">
        <v>0.165892203176252</v>
      </c>
      <c r="P68" s="21"/>
      <c r="AB68" s="54">
        <v>198.14042209672601</v>
      </c>
      <c r="AC68" s="54">
        <v>5.7424717908985601</v>
      </c>
      <c r="AD68" s="56">
        <v>3.2461847992600002E-4</v>
      </c>
      <c r="AE68" s="56">
        <v>6.5220538337999994E-5</v>
      </c>
      <c r="AF68" s="54">
        <v>9.7099367502132793E-3</v>
      </c>
      <c r="AH68" s="54">
        <f t="shared" si="11"/>
        <v>137.94363636416057</v>
      </c>
      <c r="AI68" s="54">
        <f t="shared" si="12"/>
        <v>3.9978588526901588</v>
      </c>
      <c r="AJ68" s="56">
        <f t="shared" ref="AJ68:AK91" si="15">AD68</f>
        <v>3.2461847992600002E-4</v>
      </c>
      <c r="AK68" s="56">
        <f t="shared" si="15"/>
        <v>6.5220538337999994E-5</v>
      </c>
      <c r="AL68" s="54">
        <v>9.7099367502132793E-3</v>
      </c>
    </row>
    <row r="69" spans="1:38" x14ac:dyDescent="0.3">
      <c r="A69">
        <v>98</v>
      </c>
      <c r="B69" s="20" t="s">
        <v>610</v>
      </c>
      <c r="C69" t="s">
        <v>107</v>
      </c>
      <c r="E69" s="51">
        <v>3.5920521683672</v>
      </c>
      <c r="F69" s="51">
        <v>0.109328291078907</v>
      </c>
      <c r="G69" s="56">
        <v>8.3693805947910507E-3</v>
      </c>
      <c r="H69" s="56">
        <v>6.9703929283499995E-4</v>
      </c>
      <c r="I69" s="54">
        <v>0.13624165507812</v>
      </c>
      <c r="K69" s="51">
        <f t="shared" si="8"/>
        <v>2.0756228708980391</v>
      </c>
      <c r="L69" s="51">
        <f t="shared" si="9"/>
        <v>6.317399936391456E-2</v>
      </c>
      <c r="M69" s="56">
        <f t="shared" si="14"/>
        <v>8.3693805947910507E-3</v>
      </c>
      <c r="N69" s="56">
        <f t="shared" si="14"/>
        <v>6.9703929283499995E-4</v>
      </c>
      <c r="O69" s="54">
        <v>0.13624165507812</v>
      </c>
      <c r="P69" s="21"/>
      <c r="AB69" s="54">
        <v>196.938196880097</v>
      </c>
      <c r="AC69" s="54">
        <v>5.6014239807119903</v>
      </c>
      <c r="AD69" s="56">
        <v>3.5673710669899999E-4</v>
      </c>
      <c r="AE69" s="56">
        <v>6.2527364494999998E-5</v>
      </c>
      <c r="AF69" s="54">
        <v>1.43183007447627E-2</v>
      </c>
      <c r="AH69" s="54">
        <f t="shared" si="11"/>
        <v>137.10665763788359</v>
      </c>
      <c r="AI69" s="54">
        <f t="shared" si="12"/>
        <v>3.8996625955486488</v>
      </c>
      <c r="AJ69" s="56">
        <f t="shared" si="15"/>
        <v>3.5673710669899999E-4</v>
      </c>
      <c r="AK69" s="56">
        <f t="shared" si="15"/>
        <v>6.2527364494999998E-5</v>
      </c>
      <c r="AL69" s="54">
        <v>1.43183007447627E-2</v>
      </c>
    </row>
    <row r="70" spans="1:38" x14ac:dyDescent="0.3">
      <c r="A70">
        <v>99</v>
      </c>
      <c r="B70" s="20" t="s">
        <v>611</v>
      </c>
      <c r="C70" t="s">
        <v>107</v>
      </c>
      <c r="E70" s="51">
        <v>3.2786803549264101</v>
      </c>
      <c r="F70" s="51">
        <v>0.104643721896783</v>
      </c>
      <c r="G70" s="56">
        <v>1.0089387622036207E-2</v>
      </c>
      <c r="H70" s="56">
        <v>8.5548960674000001E-4</v>
      </c>
      <c r="I70" s="54">
        <v>0.16129417517817499</v>
      </c>
      <c r="K70" s="51">
        <f t="shared" si="8"/>
        <v>1.8945448484794054</v>
      </c>
      <c r="L70" s="51">
        <f t="shared" si="9"/>
        <v>6.0467079063494605E-2</v>
      </c>
      <c r="M70" s="56">
        <f t="shared" si="14"/>
        <v>1.0089387622036207E-2</v>
      </c>
      <c r="N70" s="56">
        <f t="shared" si="14"/>
        <v>8.5548960674000001E-4</v>
      </c>
      <c r="O70" s="54">
        <v>0.16129417517817499</v>
      </c>
      <c r="P70" s="21"/>
      <c r="AB70" s="54">
        <v>202.08791698342301</v>
      </c>
      <c r="AC70" s="54">
        <v>5.8548094414880101</v>
      </c>
      <c r="AD70" s="56">
        <v>3.7006528656500002E-4</v>
      </c>
      <c r="AE70" s="56">
        <v>6.2383884926000007E-5</v>
      </c>
      <c r="AF70" s="54">
        <v>1.40695150822667E-2</v>
      </c>
      <c r="AH70" s="54">
        <f t="shared" si="11"/>
        <v>140.69184792764503</v>
      </c>
      <c r="AI70" s="54">
        <f t="shared" si="12"/>
        <v>4.0760673467416675</v>
      </c>
      <c r="AJ70" s="56">
        <f t="shared" si="15"/>
        <v>3.7006528656500002E-4</v>
      </c>
      <c r="AK70" s="56">
        <f t="shared" si="15"/>
        <v>6.2383884926000007E-5</v>
      </c>
      <c r="AL70" s="54">
        <v>1.40695150822667E-2</v>
      </c>
    </row>
    <row r="71" spans="1:38" x14ac:dyDescent="0.3">
      <c r="A71">
        <v>100</v>
      </c>
      <c r="B71" s="20" t="s">
        <v>612</v>
      </c>
      <c r="C71" t="s">
        <v>107</v>
      </c>
      <c r="E71" s="51">
        <v>3.0674425830283201</v>
      </c>
      <c r="F71" s="51">
        <v>9.8658424658026003E-2</v>
      </c>
      <c r="G71" s="56">
        <v>1.0635594629399329E-2</v>
      </c>
      <c r="H71" s="56">
        <v>8.7724412592399997E-4</v>
      </c>
      <c r="I71" s="54">
        <v>0.25095781732147299</v>
      </c>
      <c r="K71" s="51">
        <f t="shared" si="8"/>
        <v>1.7724837174049868</v>
      </c>
      <c r="L71" s="51">
        <f t="shared" si="9"/>
        <v>5.7008549160368502E-2</v>
      </c>
      <c r="M71" s="56">
        <f t="shared" si="14"/>
        <v>1.0635594629399329E-2</v>
      </c>
      <c r="N71" s="56">
        <f t="shared" si="14"/>
        <v>8.7724412592399997E-4</v>
      </c>
      <c r="O71" s="54">
        <v>0.25095781732147299</v>
      </c>
      <c r="P71" s="21"/>
      <c r="AB71" s="54">
        <v>201.68651997931701</v>
      </c>
      <c r="AC71" s="54">
        <v>5.9536503240281604</v>
      </c>
      <c r="AD71" s="56">
        <v>2.7550641795600001E-4</v>
      </c>
      <c r="AE71" s="56">
        <v>5.4330585207000002E-5</v>
      </c>
      <c r="AF71" s="54">
        <v>9.9107649342989393E-3</v>
      </c>
      <c r="AH71" s="54">
        <f t="shared" si="11"/>
        <v>140.4123988289395</v>
      </c>
      <c r="AI71" s="54">
        <f t="shared" si="12"/>
        <v>4.14487950841343</v>
      </c>
      <c r="AJ71" s="56">
        <f t="shared" si="15"/>
        <v>2.7550641795600001E-4</v>
      </c>
      <c r="AK71" s="56">
        <f t="shared" si="15"/>
        <v>5.4330585207000002E-5</v>
      </c>
      <c r="AL71" s="54">
        <v>9.9107649342989393E-3</v>
      </c>
    </row>
    <row r="72" spans="1:38" x14ac:dyDescent="0.3">
      <c r="A72">
        <v>101</v>
      </c>
      <c r="B72" s="20" t="s">
        <v>613</v>
      </c>
      <c r="C72" t="s">
        <v>107</v>
      </c>
      <c r="E72" s="51">
        <v>5.0571101515472501</v>
      </c>
      <c r="F72" s="51">
        <v>0.16757734100152399</v>
      </c>
      <c r="G72" s="56">
        <v>3.0007103166557894E-3</v>
      </c>
      <c r="H72" s="56">
        <v>4.0166227975700001E-4</v>
      </c>
      <c r="I72" s="54">
        <v>0.11227377466022501</v>
      </c>
      <c r="K72" s="51">
        <f t="shared" si="8"/>
        <v>2.9221884870267543</v>
      </c>
      <c r="L72" s="51">
        <f t="shared" si="9"/>
        <v>9.683249165758942E-2</v>
      </c>
      <c r="M72" s="56">
        <f t="shared" si="14"/>
        <v>3.0007103166557894E-3</v>
      </c>
      <c r="N72" s="56">
        <f t="shared" si="14"/>
        <v>4.0166227975700001E-4</v>
      </c>
      <c r="O72" s="54">
        <v>0.11227377466022501</v>
      </c>
      <c r="P72" s="21"/>
      <c r="AB72" s="54">
        <v>197.335073542478</v>
      </c>
      <c r="AC72" s="54">
        <v>5.60825903804903</v>
      </c>
      <c r="AD72" s="56">
        <v>3.0106981507100001E-4</v>
      </c>
      <c r="AE72" s="56">
        <v>5.1991609822000003E-5</v>
      </c>
      <c r="AF72" s="54">
        <v>1.2243057106317999E-2</v>
      </c>
      <c r="AH72" s="54">
        <f t="shared" si="11"/>
        <v>137.38295971404543</v>
      </c>
      <c r="AI72" s="54">
        <f t="shared" si="12"/>
        <v>3.9044211029438167</v>
      </c>
      <c r="AJ72" s="56">
        <f t="shared" si="15"/>
        <v>3.0106981507100001E-4</v>
      </c>
      <c r="AK72" s="56">
        <f t="shared" si="15"/>
        <v>5.1991609822000003E-5</v>
      </c>
      <c r="AL72" s="54">
        <v>1.2243057106317999E-2</v>
      </c>
    </row>
    <row r="73" spans="1:38" x14ac:dyDescent="0.3">
      <c r="A73">
        <v>102</v>
      </c>
      <c r="B73" s="20" t="s">
        <v>614</v>
      </c>
      <c r="C73" t="s">
        <v>107</v>
      </c>
      <c r="E73" s="51">
        <v>5.4403483868340601</v>
      </c>
      <c r="F73" s="51">
        <v>0.16958026635686299</v>
      </c>
      <c r="G73" s="56">
        <v>9.3997304956175258E-4</v>
      </c>
      <c r="H73" s="56">
        <v>2.3094518952799999E-4</v>
      </c>
      <c r="I73" s="54">
        <v>4.7575362793647102E-2</v>
      </c>
      <c r="K73" s="51">
        <f t="shared" si="8"/>
        <v>3.1436379562658074</v>
      </c>
      <c r="L73" s="51">
        <f t="shared" si="9"/>
        <v>9.7989857275175354E-2</v>
      </c>
      <c r="M73" s="56">
        <f t="shared" si="14"/>
        <v>9.3997304956175258E-4</v>
      </c>
      <c r="N73" s="56">
        <f t="shared" si="14"/>
        <v>2.3094518952799999E-4</v>
      </c>
      <c r="O73" s="54">
        <v>4.7575362793647102E-2</v>
      </c>
      <c r="P73" s="21"/>
      <c r="AB73" s="54">
        <v>194.950764297776</v>
      </c>
      <c r="AC73" s="54">
        <v>5.5121606803874901</v>
      </c>
      <c r="AD73" s="56">
        <v>2.21491702356E-4</v>
      </c>
      <c r="AE73" s="56">
        <v>4.2993055342999999E-5</v>
      </c>
      <c r="AF73" s="54">
        <v>1.0058770856080399E-2</v>
      </c>
      <c r="AH73" s="54">
        <f t="shared" si="11"/>
        <v>135.72302438156532</v>
      </c>
      <c r="AI73" s="54">
        <f t="shared" si="12"/>
        <v>3.8375182632093514</v>
      </c>
      <c r="AJ73" s="56">
        <f t="shared" si="15"/>
        <v>2.21491702356E-4</v>
      </c>
      <c r="AK73" s="56">
        <f t="shared" si="15"/>
        <v>4.2993055342999999E-5</v>
      </c>
      <c r="AL73" s="54">
        <v>1.0058770856080399E-2</v>
      </c>
    </row>
    <row r="74" spans="1:38" x14ac:dyDescent="0.3">
      <c r="A74">
        <v>103</v>
      </c>
      <c r="B74" s="20" t="s">
        <v>615</v>
      </c>
      <c r="C74" t="s">
        <v>107</v>
      </c>
      <c r="E74" s="51">
        <v>5.3947399036989996</v>
      </c>
      <c r="F74" s="51">
        <v>0.16684370585509001</v>
      </c>
      <c r="G74" s="56">
        <v>7.087842424174745E-4</v>
      </c>
      <c r="H74" s="56">
        <v>1.8712353187600001E-4</v>
      </c>
      <c r="I74" s="54">
        <v>3.6613768662912903E-2</v>
      </c>
      <c r="K74" s="51">
        <f t="shared" si="8"/>
        <v>3.1172836589825557</v>
      </c>
      <c r="L74" s="51">
        <f t="shared" si="9"/>
        <v>9.6408569671644226E-2</v>
      </c>
      <c r="M74" s="56">
        <f t="shared" si="14"/>
        <v>7.087842424174745E-4</v>
      </c>
      <c r="N74" s="56">
        <f t="shared" si="14"/>
        <v>1.8712353187600001E-4</v>
      </c>
      <c r="O74" s="54">
        <v>3.6613768662912903E-2</v>
      </c>
      <c r="P74" s="21"/>
      <c r="AB74" s="54">
        <v>194.902721109727</v>
      </c>
      <c r="AC74" s="54">
        <v>5.4943653795245204</v>
      </c>
      <c r="AD74" s="56">
        <v>3.2649036422599997E-4</v>
      </c>
      <c r="AE74" s="56">
        <v>5.0772992412999999E-5</v>
      </c>
      <c r="AF74" s="54">
        <v>1.33807029238544E-2</v>
      </c>
      <c r="AH74" s="54">
        <f t="shared" si="11"/>
        <v>135.68957713242818</v>
      </c>
      <c r="AI74" s="54">
        <f t="shared" si="12"/>
        <v>3.8251293297183651</v>
      </c>
      <c r="AJ74" s="56">
        <f t="shared" si="15"/>
        <v>3.2649036422599997E-4</v>
      </c>
      <c r="AK74" s="56">
        <f t="shared" si="15"/>
        <v>5.0772992412999999E-5</v>
      </c>
      <c r="AL74" s="54">
        <v>1.33807029238544E-2</v>
      </c>
    </row>
    <row r="75" spans="1:38" x14ac:dyDescent="0.3">
      <c r="A75">
        <v>104</v>
      </c>
      <c r="B75" s="20" t="s">
        <v>616</v>
      </c>
      <c r="C75" t="s">
        <v>107</v>
      </c>
      <c r="E75" s="51">
        <v>5.1096623041837796</v>
      </c>
      <c r="F75" s="51">
        <v>0.17326241757633701</v>
      </c>
      <c r="G75" s="56">
        <v>2.3950705015475036E-3</v>
      </c>
      <c r="H75" s="56">
        <v>3.7032097822500002E-4</v>
      </c>
      <c r="I75" s="54">
        <v>9.2964184228064004E-2</v>
      </c>
      <c r="K75" s="51">
        <f t="shared" si="8"/>
        <v>2.9525550977591615</v>
      </c>
      <c r="L75" s="51">
        <f t="shared" si="9"/>
        <v>0.10011754276720414</v>
      </c>
      <c r="M75" s="56">
        <f t="shared" si="14"/>
        <v>2.3950705015475036E-3</v>
      </c>
      <c r="N75" s="56">
        <f t="shared" si="14"/>
        <v>3.7032097822500002E-4</v>
      </c>
      <c r="O75" s="54">
        <v>9.2964184228064004E-2</v>
      </c>
      <c r="P75" s="21"/>
      <c r="AB75" s="54">
        <v>195.183196671095</v>
      </c>
      <c r="AC75" s="54">
        <v>5.5387055246261099</v>
      </c>
      <c r="AD75" s="56">
        <v>2.6379515364000002E-4</v>
      </c>
      <c r="AE75" s="56">
        <v>4.9942879084000002E-5</v>
      </c>
      <c r="AF75" s="54">
        <v>1.7540363207734801E-2</v>
      </c>
      <c r="AH75" s="54">
        <f t="shared" si="11"/>
        <v>135.88484177574006</v>
      </c>
      <c r="AI75" s="54">
        <f t="shared" si="12"/>
        <v>3.8559985526033445</v>
      </c>
      <c r="AJ75" s="56">
        <f t="shared" si="15"/>
        <v>2.6379515364000002E-4</v>
      </c>
      <c r="AK75" s="56">
        <f t="shared" si="15"/>
        <v>4.9942879084000002E-5</v>
      </c>
      <c r="AL75" s="54">
        <v>1.7540363207734801E-2</v>
      </c>
    </row>
    <row r="76" spans="1:38" x14ac:dyDescent="0.3">
      <c r="A76">
        <v>105</v>
      </c>
      <c r="B76" s="20" t="s">
        <v>617</v>
      </c>
      <c r="C76" t="s">
        <v>107</v>
      </c>
      <c r="E76" s="51">
        <v>3.31982648547543</v>
      </c>
      <c r="F76" s="51">
        <v>0.10412237170631</v>
      </c>
      <c r="G76" s="56">
        <v>9.4872436965174455E-3</v>
      </c>
      <c r="H76" s="56">
        <v>6.2383783453300002E-4</v>
      </c>
      <c r="I76" s="54">
        <v>0.13124123201503099</v>
      </c>
      <c r="K76" s="51">
        <f t="shared" si="8"/>
        <v>1.9183206305709342</v>
      </c>
      <c r="L76" s="51">
        <f t="shared" si="9"/>
        <v>6.0165823310968966E-2</v>
      </c>
      <c r="M76" s="56">
        <f t="shared" si="14"/>
        <v>9.4872436965174455E-3</v>
      </c>
      <c r="N76" s="56">
        <f t="shared" si="14"/>
        <v>6.2383783453300002E-4</v>
      </c>
      <c r="O76" s="54">
        <v>0.13124123201503099</v>
      </c>
      <c r="P76" s="21"/>
      <c r="AB76" s="54">
        <v>202.329371462745</v>
      </c>
      <c r="AC76" s="54">
        <v>5.80808419000968</v>
      </c>
      <c r="AD76" s="56">
        <v>3.0976978944800002E-4</v>
      </c>
      <c r="AE76" s="56">
        <v>4.4475409319999997E-5</v>
      </c>
      <c r="AF76" s="54">
        <v>1.53553205948648E-2</v>
      </c>
      <c r="AH76" s="54">
        <f t="shared" si="11"/>
        <v>140.85994643345032</v>
      </c>
      <c r="AI76" s="54">
        <f t="shared" si="12"/>
        <v>4.0435376335678237</v>
      </c>
      <c r="AJ76" s="56">
        <f t="shared" si="15"/>
        <v>3.0976978944800002E-4</v>
      </c>
      <c r="AK76" s="56">
        <f t="shared" si="15"/>
        <v>4.4475409319999997E-5</v>
      </c>
      <c r="AL76" s="54">
        <v>1.53553205948648E-2</v>
      </c>
    </row>
    <row r="77" spans="1:38" x14ac:dyDescent="0.3">
      <c r="A77">
        <v>106</v>
      </c>
      <c r="B77" s="20" t="s">
        <v>618</v>
      </c>
      <c r="C77" t="s">
        <v>107</v>
      </c>
      <c r="E77" s="51">
        <v>4.73091899003132</v>
      </c>
      <c r="F77" s="51">
        <v>0.14315582969603799</v>
      </c>
      <c r="G77" s="56">
        <v>3.5627908970180598E-3</v>
      </c>
      <c r="H77" s="56">
        <v>5.3867970540600002E-4</v>
      </c>
      <c r="I77" s="54">
        <v>8.3643573611471497E-2</v>
      </c>
      <c r="K77" s="51">
        <f t="shared" si="8"/>
        <v>2.733702963044228</v>
      </c>
      <c r="L77" s="51">
        <f t="shared" si="9"/>
        <v>8.2720823721930417E-2</v>
      </c>
      <c r="M77" s="56">
        <f t="shared" si="14"/>
        <v>3.5627908970180598E-3</v>
      </c>
      <c r="N77" s="56">
        <f t="shared" si="14"/>
        <v>5.3867970540600002E-4</v>
      </c>
      <c r="O77" s="54">
        <v>8.3643573611471497E-2</v>
      </c>
      <c r="P77" s="21"/>
      <c r="AB77" s="54">
        <v>199.789948515254</v>
      </c>
      <c r="AC77" s="54">
        <v>5.7970820903555804</v>
      </c>
      <c r="AD77" s="56">
        <v>2.7874182426300002E-4</v>
      </c>
      <c r="AE77" s="56">
        <v>4.2399771981999998E-5</v>
      </c>
      <c r="AF77" s="54">
        <v>1.21195522265591E-2</v>
      </c>
      <c r="AH77" s="54">
        <f t="shared" si="11"/>
        <v>139.09202229189125</v>
      </c>
      <c r="AI77" s="54">
        <f t="shared" si="12"/>
        <v>4.0358780676000761</v>
      </c>
      <c r="AJ77" s="56">
        <f t="shared" si="15"/>
        <v>2.7874182426300002E-4</v>
      </c>
      <c r="AK77" s="56">
        <f t="shared" si="15"/>
        <v>4.2399771981999998E-5</v>
      </c>
      <c r="AL77" s="54">
        <v>1.21195522265591E-2</v>
      </c>
    </row>
    <row r="78" spans="1:38" x14ac:dyDescent="0.3">
      <c r="A78">
        <v>107</v>
      </c>
      <c r="B78" s="20" t="s">
        <v>619</v>
      </c>
      <c r="C78" t="s">
        <v>107</v>
      </c>
      <c r="E78" s="51">
        <v>4.8611138507940801</v>
      </c>
      <c r="F78" s="51">
        <v>0.16148028540117201</v>
      </c>
      <c r="G78" s="56">
        <v>3.8309434831792204E-3</v>
      </c>
      <c r="H78" s="56">
        <v>5.4396537451699997E-4</v>
      </c>
      <c r="I78" s="54">
        <v>9.4922363622247805E-2</v>
      </c>
      <c r="K78" s="51">
        <f t="shared" si="8"/>
        <v>2.808934451342854</v>
      </c>
      <c r="L78" s="51">
        <f t="shared" si="9"/>
        <v>9.330938356893935E-2</v>
      </c>
      <c r="M78" s="56">
        <f t="shared" si="14"/>
        <v>3.8309434831792204E-3</v>
      </c>
      <c r="N78" s="56">
        <f t="shared" si="14"/>
        <v>5.4396537451699997E-4</v>
      </c>
      <c r="O78" s="54">
        <v>9.4922363622247805E-2</v>
      </c>
      <c r="P78" s="21"/>
      <c r="AB78" s="54">
        <v>198.84661226991</v>
      </c>
      <c r="AC78" s="54">
        <v>5.6407767129006903</v>
      </c>
      <c r="AD78" s="56">
        <v>2.8206656941499999E-4</v>
      </c>
      <c r="AE78" s="56">
        <v>4.3699441263999999E-5</v>
      </c>
      <c r="AF78" s="54">
        <v>9.9907202467314597E-3</v>
      </c>
      <c r="AH78" s="54">
        <f t="shared" si="11"/>
        <v>138.43527981289654</v>
      </c>
      <c r="AI78" s="54">
        <f t="shared" si="12"/>
        <v>3.9270596249964029</v>
      </c>
      <c r="AJ78" s="56">
        <f t="shared" si="15"/>
        <v>2.8206656941499999E-4</v>
      </c>
      <c r="AK78" s="56">
        <f t="shared" si="15"/>
        <v>4.3699441263999999E-5</v>
      </c>
      <c r="AL78" s="54">
        <v>9.9907202467314597E-3</v>
      </c>
    </row>
    <row r="79" spans="1:38" x14ac:dyDescent="0.3">
      <c r="A79">
        <v>108</v>
      </c>
      <c r="B79" s="20" t="s">
        <v>620</v>
      </c>
      <c r="C79" t="s">
        <v>107</v>
      </c>
      <c r="E79" s="51">
        <v>4.6774484313632998</v>
      </c>
      <c r="F79" s="51">
        <v>0.147601111009623</v>
      </c>
      <c r="G79" s="56">
        <v>4.3894781783063025E-3</v>
      </c>
      <c r="H79" s="56">
        <v>6.12628622012E-4</v>
      </c>
      <c r="I79" s="54">
        <v>6.4289232105981101E-2</v>
      </c>
      <c r="K79" s="51">
        <f t="shared" si="8"/>
        <v>2.7028056627576658</v>
      </c>
      <c r="L79" s="51">
        <f t="shared" si="9"/>
        <v>8.5289474490231165E-2</v>
      </c>
      <c r="M79" s="56">
        <f t="shared" si="14"/>
        <v>4.3894781783063025E-3</v>
      </c>
      <c r="N79" s="56">
        <f t="shared" si="14"/>
        <v>6.12628622012E-4</v>
      </c>
      <c r="O79" s="54">
        <v>6.4289232105981101E-2</v>
      </c>
      <c r="P79" s="21"/>
      <c r="AB79" s="54">
        <v>200.058172129045</v>
      </c>
      <c r="AC79" s="54">
        <v>5.6824823360171903</v>
      </c>
      <c r="AD79" s="56">
        <v>3.3051842130999999E-4</v>
      </c>
      <c r="AE79" s="56">
        <v>5.1461421967999998E-5</v>
      </c>
      <c r="AF79" s="54">
        <v>1.65748846722951E-2</v>
      </c>
      <c r="AH79" s="54">
        <f t="shared" si="11"/>
        <v>139.2787572359957</v>
      </c>
      <c r="AI79" s="54">
        <f t="shared" si="12"/>
        <v>3.9560947166180132</v>
      </c>
      <c r="AJ79" s="56">
        <f t="shared" si="15"/>
        <v>3.3051842130999999E-4</v>
      </c>
      <c r="AK79" s="56">
        <f t="shared" si="15"/>
        <v>5.1461421967999998E-5</v>
      </c>
      <c r="AL79" s="54">
        <v>1.65748846722951E-2</v>
      </c>
    </row>
    <row r="80" spans="1:38" x14ac:dyDescent="0.3">
      <c r="A80">
        <v>117</v>
      </c>
      <c r="B80" s="20" t="s">
        <v>621</v>
      </c>
      <c r="C80" t="s">
        <v>107</v>
      </c>
      <c r="E80" s="51">
        <v>1.25681468666982</v>
      </c>
      <c r="F80" s="51">
        <v>5.2694861332747998E-2</v>
      </c>
      <c r="G80" s="56">
        <v>1.6534215792844462E-2</v>
      </c>
      <c r="H80" s="56">
        <v>6.08158881502E-4</v>
      </c>
      <c r="I80" s="54">
        <v>0.25263468081111301</v>
      </c>
      <c r="K80" s="51">
        <f t="shared" si="8"/>
        <v>0.72623480558140874</v>
      </c>
      <c r="L80" s="51">
        <f t="shared" si="9"/>
        <v>3.0449073185585086E-2</v>
      </c>
      <c r="M80" s="56">
        <f t="shared" si="14"/>
        <v>1.6534215792844462E-2</v>
      </c>
      <c r="N80" s="56">
        <f t="shared" si="14"/>
        <v>6.08158881502E-4</v>
      </c>
      <c r="O80" s="54">
        <v>0.25263468081111301</v>
      </c>
      <c r="P80" s="21"/>
      <c r="AB80" s="54">
        <v>196.82157686907499</v>
      </c>
      <c r="AC80" s="54">
        <v>5.5795405880709499</v>
      </c>
      <c r="AD80" s="56">
        <v>7.1833348918199996E-4</v>
      </c>
      <c r="AE80" s="56">
        <v>8.2072363603E-5</v>
      </c>
      <c r="AF80" s="54">
        <v>2.8545937497294199E-2</v>
      </c>
      <c r="AH80" s="54">
        <f t="shared" si="11"/>
        <v>137.02546780179173</v>
      </c>
      <c r="AI80" s="54">
        <f t="shared" si="12"/>
        <v>3.8844275681627876</v>
      </c>
      <c r="AJ80" s="56">
        <f t="shared" si="15"/>
        <v>7.1833348918199996E-4</v>
      </c>
      <c r="AK80" s="56">
        <f t="shared" si="15"/>
        <v>8.2072363603E-5</v>
      </c>
      <c r="AL80" s="54">
        <v>2.8545937497294199E-2</v>
      </c>
    </row>
    <row r="81" spans="1:43" x14ac:dyDescent="0.3">
      <c r="A81">
        <v>118</v>
      </c>
      <c r="B81" s="20" t="s">
        <v>622</v>
      </c>
      <c r="C81" t="s">
        <v>107</v>
      </c>
      <c r="E81" s="51">
        <v>4.4447635396902703</v>
      </c>
      <c r="F81" s="51">
        <v>0.17774252239709201</v>
      </c>
      <c r="G81" s="56">
        <v>5.3224226567534748E-3</v>
      </c>
      <c r="H81" s="56">
        <v>1.1462797960829999E-3</v>
      </c>
      <c r="I81" s="54">
        <v>0.25143940716665902</v>
      </c>
      <c r="K81" s="51">
        <f t="shared" si="8"/>
        <v>2.5683515790664182</v>
      </c>
      <c r="L81" s="51">
        <f t="shared" si="9"/>
        <v>0.10270631586795968</v>
      </c>
      <c r="M81" s="56">
        <f t="shared" si="14"/>
        <v>5.3224226567534748E-3</v>
      </c>
      <c r="N81" s="56">
        <f t="shared" si="14"/>
        <v>1.1462797960829999E-3</v>
      </c>
      <c r="O81" s="54">
        <v>0.25143940716665902</v>
      </c>
      <c r="P81" s="21"/>
      <c r="AB81" s="54">
        <v>194.432701856254</v>
      </c>
      <c r="AC81" s="54">
        <v>5.4780828444514604</v>
      </c>
      <c r="AD81" s="56">
        <v>2.4865615707199998E-4</v>
      </c>
      <c r="AE81" s="56">
        <v>4.1766429511000001E-5</v>
      </c>
      <c r="AF81" s="54">
        <v>1.24551724838341E-2</v>
      </c>
      <c r="AH81" s="54">
        <f t="shared" si="11"/>
        <v>135.36235382130803</v>
      </c>
      <c r="AI81" s="54">
        <f t="shared" si="12"/>
        <v>3.8137935705964408</v>
      </c>
      <c r="AJ81" s="56">
        <f t="shared" si="15"/>
        <v>2.4865615707199998E-4</v>
      </c>
      <c r="AK81" s="56">
        <f t="shared" si="15"/>
        <v>4.1766429511000001E-5</v>
      </c>
      <c r="AL81" s="54">
        <v>1.24551724838341E-2</v>
      </c>
    </row>
    <row r="82" spans="1:43" x14ac:dyDescent="0.3">
      <c r="A82">
        <v>119</v>
      </c>
      <c r="B82" s="20" t="s">
        <v>623</v>
      </c>
      <c r="C82" t="s">
        <v>107</v>
      </c>
      <c r="E82" s="51">
        <v>4.3140420288979104</v>
      </c>
      <c r="F82" s="51">
        <v>0.12990128401720599</v>
      </c>
      <c r="G82" s="56">
        <v>5.6160367481355878E-3</v>
      </c>
      <c r="H82" s="56">
        <v>8.80738262228E-4</v>
      </c>
      <c r="I82" s="54">
        <v>0.33689469985236897</v>
      </c>
      <c r="K82" s="51">
        <f t="shared" si="8"/>
        <v>2.4928157725688465</v>
      </c>
      <c r="L82" s="51">
        <f t="shared" si="9"/>
        <v>7.5061848611095106E-2</v>
      </c>
      <c r="M82" s="56">
        <f t="shared" si="14"/>
        <v>5.6160367481355878E-3</v>
      </c>
      <c r="N82" s="56">
        <f t="shared" si="14"/>
        <v>8.80738262228E-4</v>
      </c>
      <c r="O82" s="54">
        <v>0.33689469985236897</v>
      </c>
      <c r="P82" s="21"/>
      <c r="AB82" s="54">
        <v>193.427173641107</v>
      </c>
      <c r="AC82" s="54">
        <v>5.4828429836914596</v>
      </c>
      <c r="AD82" s="56">
        <v>3.5915031042900003E-4</v>
      </c>
      <c r="AE82" s="56">
        <v>5.0657986778000003E-5</v>
      </c>
      <c r="AF82" s="54">
        <v>1.61298180286528E-2</v>
      </c>
      <c r="AH82" s="54">
        <f t="shared" si="11"/>
        <v>134.66231383453325</v>
      </c>
      <c r="AI82" s="54">
        <f t="shared" si="12"/>
        <v>3.8171075380818063</v>
      </c>
      <c r="AJ82" s="56">
        <f t="shared" si="15"/>
        <v>3.5915031042900003E-4</v>
      </c>
      <c r="AK82" s="56">
        <f t="shared" si="15"/>
        <v>5.0657986778000003E-5</v>
      </c>
      <c r="AL82" s="54">
        <v>1.61298180286528E-2</v>
      </c>
    </row>
    <row r="83" spans="1:43" x14ac:dyDescent="0.3">
      <c r="A83">
        <v>120</v>
      </c>
      <c r="B83" s="20" t="s">
        <v>624</v>
      </c>
      <c r="C83" t="s">
        <v>107</v>
      </c>
      <c r="E83" s="51">
        <v>3.3895291453489098</v>
      </c>
      <c r="F83" s="51">
        <v>0.113106001316632</v>
      </c>
      <c r="G83" s="56">
        <v>9.3275692623311455E-3</v>
      </c>
      <c r="H83" s="56">
        <v>1.2741962107749999E-3</v>
      </c>
      <c r="I83" s="54">
        <v>9.5621038558548394E-2</v>
      </c>
      <c r="K83" s="51">
        <f t="shared" si="8"/>
        <v>1.9585974495631222</v>
      </c>
      <c r="L83" s="51">
        <f t="shared" si="9"/>
        <v>6.5356902451486343E-2</v>
      </c>
      <c r="M83" s="56">
        <f t="shared" si="14"/>
        <v>9.3275692623311455E-3</v>
      </c>
      <c r="N83" s="56">
        <f t="shared" si="14"/>
        <v>1.2741962107749999E-3</v>
      </c>
      <c r="O83" s="54">
        <v>9.5621038558548394E-2</v>
      </c>
      <c r="P83" s="21"/>
      <c r="AB83" s="54">
        <v>194.352658664307</v>
      </c>
      <c r="AC83" s="54">
        <v>5.4937706453669604</v>
      </c>
      <c r="AD83" s="56">
        <v>4.0299636830000001E-4</v>
      </c>
      <c r="AE83" s="56">
        <v>5.5492248996999997E-5</v>
      </c>
      <c r="AF83" s="54">
        <v>2.18974113895259E-2</v>
      </c>
      <c r="AH83" s="54">
        <f t="shared" si="11"/>
        <v>135.30662844812815</v>
      </c>
      <c r="AI83" s="54">
        <f t="shared" si="12"/>
        <v>3.8247152809770957</v>
      </c>
      <c r="AJ83" s="56">
        <f t="shared" si="15"/>
        <v>4.0299636830000001E-4</v>
      </c>
      <c r="AK83" s="56">
        <f t="shared" si="15"/>
        <v>5.5492248996999997E-5</v>
      </c>
      <c r="AL83" s="54">
        <v>2.18974113895259E-2</v>
      </c>
    </row>
    <row r="84" spans="1:43" x14ac:dyDescent="0.3">
      <c r="A84">
        <v>121</v>
      </c>
      <c r="B84" s="20" t="s">
        <v>625</v>
      </c>
      <c r="C84" t="s">
        <v>107</v>
      </c>
      <c r="E84" s="51">
        <v>4.6120549172531797</v>
      </c>
      <c r="F84" s="51">
        <v>0.18700295842117501</v>
      </c>
      <c r="G84" s="56">
        <v>5.8188786683875879E-3</v>
      </c>
      <c r="H84" s="56">
        <v>5.0593057487600002E-4</v>
      </c>
      <c r="I84" s="54">
        <v>0.31248854464200998</v>
      </c>
      <c r="K84" s="51">
        <f t="shared" si="8"/>
        <v>2.6650188302916282</v>
      </c>
      <c r="L84" s="51">
        <f t="shared" si="9"/>
        <v>0.10805734416742113</v>
      </c>
      <c r="M84" s="56">
        <f t="shared" si="14"/>
        <v>5.8188786683875879E-3</v>
      </c>
      <c r="N84" s="56">
        <f t="shared" si="14"/>
        <v>5.0593057487600002E-4</v>
      </c>
      <c r="O84" s="54">
        <v>0.31248854464200998</v>
      </c>
      <c r="P84" s="21" t="s">
        <v>130</v>
      </c>
      <c r="AB84" s="54">
        <v>195.31540771504999</v>
      </c>
      <c r="AC84" s="54">
        <v>5.5092433627603699</v>
      </c>
      <c r="AD84" s="56">
        <v>2.0469363017900001E-4</v>
      </c>
      <c r="AE84" s="56">
        <v>3.9881310552000002E-5</v>
      </c>
      <c r="AF84" s="54">
        <v>9.0803779300675305E-3</v>
      </c>
      <c r="AH84" s="54">
        <f t="shared" si="11"/>
        <v>135.97688595318584</v>
      </c>
      <c r="AI84" s="54">
        <f t="shared" si="12"/>
        <v>3.8354872520827188</v>
      </c>
      <c r="AJ84" s="56">
        <f t="shared" si="15"/>
        <v>2.0469363017900001E-4</v>
      </c>
      <c r="AK84" s="56">
        <f t="shared" si="15"/>
        <v>3.9881310552000002E-5</v>
      </c>
      <c r="AL84" s="54">
        <v>9.0803779300675305E-3</v>
      </c>
    </row>
    <row r="85" spans="1:43" x14ac:dyDescent="0.3">
      <c r="A85">
        <v>122</v>
      </c>
      <c r="B85" s="20" t="s">
        <v>626</v>
      </c>
      <c r="C85" t="s">
        <v>107</v>
      </c>
      <c r="E85" s="51">
        <v>5.1242852835753201</v>
      </c>
      <c r="F85" s="51">
        <v>0.173015264311047</v>
      </c>
      <c r="G85" s="56">
        <v>2.4703147804140879E-3</v>
      </c>
      <c r="H85" s="56">
        <v>3.5398960271399999E-4</v>
      </c>
      <c r="I85" s="54">
        <v>5.4331524552833202E-2</v>
      </c>
      <c r="K85" s="51">
        <f t="shared" si="8"/>
        <v>2.961004805347776</v>
      </c>
      <c r="L85" s="51">
        <f t="shared" si="9"/>
        <v>9.9974728312956868E-2</v>
      </c>
      <c r="M85" s="56">
        <f t="shared" si="14"/>
        <v>2.4703147804140879E-3</v>
      </c>
      <c r="N85" s="56">
        <f t="shared" si="14"/>
        <v>3.5398960271399999E-4</v>
      </c>
      <c r="O85" s="54">
        <v>5.4331524552833202E-2</v>
      </c>
      <c r="AB85" s="54">
        <v>193.70643650663899</v>
      </c>
      <c r="AC85" s="54">
        <v>5.4749013513010896</v>
      </c>
      <c r="AD85" s="56">
        <v>3.1929474153000002E-4</v>
      </c>
      <c r="AE85" s="56">
        <v>4.9449927190000003E-5</v>
      </c>
      <c r="AF85" s="54">
        <v>1.7696467362882402E-2</v>
      </c>
      <c r="AH85" s="54">
        <f t="shared" si="11"/>
        <v>134.85673420956482</v>
      </c>
      <c r="AI85" s="54">
        <f t="shared" si="12"/>
        <v>3.8115786427710843</v>
      </c>
      <c r="AJ85" s="56">
        <f t="shared" si="15"/>
        <v>3.1929474153000002E-4</v>
      </c>
      <c r="AK85" s="56">
        <f t="shared" si="15"/>
        <v>4.9449927190000003E-5</v>
      </c>
      <c r="AL85" s="54">
        <v>1.7696467362882402E-2</v>
      </c>
    </row>
    <row r="86" spans="1:43" x14ac:dyDescent="0.3">
      <c r="A86">
        <v>123</v>
      </c>
      <c r="B86" s="20" t="s">
        <v>627</v>
      </c>
      <c r="C86" t="s">
        <v>107</v>
      </c>
      <c r="E86" s="51">
        <v>5.2186104584546404</v>
      </c>
      <c r="F86" s="51">
        <v>0.16655712852113999</v>
      </c>
      <c r="G86" s="56">
        <v>2.1969764077302062E-3</v>
      </c>
      <c r="H86" s="56">
        <v>3.40495488472E-4</v>
      </c>
      <c r="I86" s="54">
        <v>0.29851810642665699</v>
      </c>
      <c r="K86" s="51">
        <f t="shared" si="8"/>
        <v>3.0155094397751681</v>
      </c>
      <c r="L86" s="51">
        <f t="shared" si="9"/>
        <v>9.6242974507446483E-2</v>
      </c>
      <c r="M86" s="56">
        <f t="shared" si="14"/>
        <v>2.1969764077302062E-3</v>
      </c>
      <c r="N86" s="56">
        <f t="shared" si="14"/>
        <v>3.40495488472E-4</v>
      </c>
      <c r="O86" s="54">
        <v>0.29851810642665699</v>
      </c>
      <c r="AB86" s="54">
        <v>192.19151905286299</v>
      </c>
      <c r="AC86" s="54">
        <v>5.4441665440324503</v>
      </c>
      <c r="AD86" s="56">
        <v>2.57966571138E-4</v>
      </c>
      <c r="AE86" s="56">
        <v>4.6202379631999999E-5</v>
      </c>
      <c r="AF86" s="54">
        <v>1.2279859683767699E-2</v>
      </c>
      <c r="AH86" s="54">
        <f t="shared" si="11"/>
        <v>133.80206187085656</v>
      </c>
      <c r="AI86" s="54">
        <f t="shared" si="12"/>
        <v>3.7901813376037521</v>
      </c>
      <c r="AJ86" s="56">
        <f t="shared" si="15"/>
        <v>2.57966571138E-4</v>
      </c>
      <c r="AK86" s="56">
        <f t="shared" si="15"/>
        <v>4.6202379631999999E-5</v>
      </c>
      <c r="AL86" s="54">
        <v>1.2279859683767699E-2</v>
      </c>
    </row>
    <row r="87" spans="1:43" x14ac:dyDescent="0.3">
      <c r="A87">
        <v>124</v>
      </c>
      <c r="B87" s="20" t="s">
        <v>628</v>
      </c>
      <c r="C87" t="s">
        <v>107</v>
      </c>
      <c r="E87" s="51">
        <v>2.5128130058491598</v>
      </c>
      <c r="F87" s="51">
        <v>8.0048008166006004E-2</v>
      </c>
      <c r="G87" s="56">
        <v>1.2291168267478713E-2</v>
      </c>
      <c r="H87" s="56">
        <v>8.9896349750400004E-4</v>
      </c>
      <c r="I87" s="54">
        <v>0.85793723544774803</v>
      </c>
      <c r="K87" s="51">
        <f t="shared" si="8"/>
        <v>1.4519978833162064</v>
      </c>
      <c r="L87" s="51">
        <f t="shared" si="9"/>
        <v>4.6254750413249092E-2</v>
      </c>
      <c r="M87" s="56">
        <f t="shared" si="14"/>
        <v>1.2291168267478713E-2</v>
      </c>
      <c r="N87" s="56">
        <f t="shared" si="14"/>
        <v>8.9896349750400004E-4</v>
      </c>
      <c r="O87" s="54">
        <v>0.85793723544774803</v>
      </c>
      <c r="AB87" s="54">
        <v>196.65019687492901</v>
      </c>
      <c r="AC87" s="54">
        <v>5.5623981858672398</v>
      </c>
      <c r="AD87" s="56">
        <v>3.9361294606399998E-4</v>
      </c>
      <c r="AE87" s="56">
        <v>5.6963901672E-5</v>
      </c>
      <c r="AF87" s="54">
        <v>1.9375436407012E-2</v>
      </c>
      <c r="AH87" s="54">
        <f t="shared" si="11"/>
        <v>136.90615454232457</v>
      </c>
      <c r="AI87" s="54">
        <f t="shared" si="12"/>
        <v>3.8724931770326307</v>
      </c>
      <c r="AJ87" s="56">
        <f t="shared" si="15"/>
        <v>3.9361294606399998E-4</v>
      </c>
      <c r="AK87" s="56">
        <f t="shared" si="15"/>
        <v>5.6963901672E-5</v>
      </c>
      <c r="AL87" s="54">
        <v>1.9375436407012E-2</v>
      </c>
    </row>
    <row r="88" spans="1:43" x14ac:dyDescent="0.3">
      <c r="A88">
        <v>125</v>
      </c>
      <c r="B88" s="20" t="s">
        <v>629</v>
      </c>
      <c r="C88" t="s">
        <v>107</v>
      </c>
      <c r="E88" s="51">
        <v>4.2868112084146599</v>
      </c>
      <c r="F88" s="51">
        <v>0.13650245919654799</v>
      </c>
      <c r="G88" s="56">
        <v>6.5822093019720094E-3</v>
      </c>
      <c r="H88" s="56">
        <v>8.7746647908400004E-4</v>
      </c>
      <c r="I88" s="54">
        <v>0.49250284074492101</v>
      </c>
      <c r="K88" s="51">
        <f t="shared" si="8"/>
        <v>2.477080780107964</v>
      </c>
      <c r="L88" s="51">
        <f t="shared" si="9"/>
        <v>7.8876255956764257E-2</v>
      </c>
      <c r="M88" s="56">
        <f t="shared" si="14"/>
        <v>6.5822093019720094E-3</v>
      </c>
      <c r="N88" s="56">
        <f t="shared" si="14"/>
        <v>8.7746647908400004E-4</v>
      </c>
      <c r="O88" s="54">
        <v>0.49250284074492101</v>
      </c>
      <c r="P88" s="20" t="s">
        <v>130</v>
      </c>
      <c r="AB88" s="54">
        <v>195.580374934888</v>
      </c>
      <c r="AC88" s="54">
        <v>5.5200733981490897</v>
      </c>
      <c r="AD88" s="56">
        <v>3.61078824622E-4</v>
      </c>
      <c r="AE88" s="56">
        <v>4.8825694603000003E-5</v>
      </c>
      <c r="AF88" s="54">
        <v>1.34675840091955E-2</v>
      </c>
      <c r="AH88" s="54">
        <f t="shared" si="11"/>
        <v>136.16135382417843</v>
      </c>
      <c r="AI88" s="54">
        <f t="shared" si="12"/>
        <v>3.8430270284073256</v>
      </c>
      <c r="AJ88" s="56">
        <f t="shared" si="15"/>
        <v>3.61078824622E-4</v>
      </c>
      <c r="AK88" s="56">
        <f t="shared" si="15"/>
        <v>4.8825694603000003E-5</v>
      </c>
      <c r="AL88" s="54">
        <v>1.34675840091955E-2</v>
      </c>
    </row>
    <row r="89" spans="1:43" x14ac:dyDescent="0.3">
      <c r="A89">
        <v>126</v>
      </c>
      <c r="B89" s="20" t="s">
        <v>630</v>
      </c>
      <c r="C89" t="s">
        <v>107</v>
      </c>
      <c r="E89" s="51">
        <v>5.0640808350484097</v>
      </c>
      <c r="F89" s="51">
        <v>0.168766058379622</v>
      </c>
      <c r="G89" s="56">
        <v>1.984958853915831E-3</v>
      </c>
      <c r="H89" s="56">
        <v>3.1569431319300001E-4</v>
      </c>
      <c r="I89" s="54">
        <v>0.12869603231363699</v>
      </c>
      <c r="K89" s="51">
        <f t="shared" si="8"/>
        <v>2.9262164101811594</v>
      </c>
      <c r="L89" s="51">
        <f>K89*F89/E89</f>
        <v>9.7519377276551814E-2</v>
      </c>
      <c r="M89" s="56">
        <f t="shared" si="14"/>
        <v>1.984958853915831E-3</v>
      </c>
      <c r="N89" s="56">
        <f t="shared" si="14"/>
        <v>3.1569431319300001E-4</v>
      </c>
      <c r="O89" s="54">
        <v>0.12869603231363699</v>
      </c>
      <c r="AB89" s="54">
        <v>198.44170880306001</v>
      </c>
      <c r="AC89" s="54">
        <v>5.6006113796888997</v>
      </c>
      <c r="AD89" s="56">
        <v>3.4007339497900001E-4</v>
      </c>
      <c r="AE89" s="56">
        <v>5.2714086996000001E-5</v>
      </c>
      <c r="AF89" s="54">
        <v>1.8146266816339001E-2</v>
      </c>
      <c r="AH89" s="54">
        <f t="shared" si="11"/>
        <v>138.15338954536455</v>
      </c>
      <c r="AI89" s="54">
        <f t="shared" si="12"/>
        <v>3.8990968697928832</v>
      </c>
      <c r="AJ89" s="56">
        <f t="shared" si="15"/>
        <v>3.4007339497900001E-4</v>
      </c>
      <c r="AK89" s="56">
        <f t="shared" si="15"/>
        <v>5.2714086996000001E-5</v>
      </c>
      <c r="AL89" s="54">
        <v>1.8146266816339001E-2</v>
      </c>
    </row>
    <row r="90" spans="1:43" x14ac:dyDescent="0.3">
      <c r="A90">
        <v>127</v>
      </c>
      <c r="B90" s="20" t="s">
        <v>631</v>
      </c>
      <c r="C90" t="s">
        <v>107</v>
      </c>
      <c r="E90" s="51">
        <v>5.3477933316729498</v>
      </c>
      <c r="F90" s="51">
        <v>0.174203150194325</v>
      </c>
      <c r="G90" s="56">
        <v>1.8822596063054013E-3</v>
      </c>
      <c r="H90" s="56">
        <v>3.0201357716799998E-4</v>
      </c>
      <c r="I90" s="54">
        <v>4.6200925988478102E-2</v>
      </c>
      <c r="K90" s="51">
        <f t="shared" si="8"/>
        <v>3.0901561636010437</v>
      </c>
      <c r="L90" s="51">
        <f t="shared" ref="L90:L151" si="16">K90*F90/E90</f>
        <v>0.10066113346293259</v>
      </c>
      <c r="M90" s="56">
        <f t="shared" si="14"/>
        <v>1.8822596063054013E-3</v>
      </c>
      <c r="N90" s="56">
        <f t="shared" si="14"/>
        <v>3.0201357716799998E-4</v>
      </c>
      <c r="O90" s="54">
        <v>4.6200925988478102E-2</v>
      </c>
      <c r="AB90" s="54">
        <v>195.47203688190999</v>
      </c>
      <c r="AC90" s="54">
        <v>5.5088665701558401</v>
      </c>
      <c r="AD90" s="56">
        <v>2.42452474702E-4</v>
      </c>
      <c r="AE90" s="56">
        <v>4.2043250049999997E-5</v>
      </c>
      <c r="AF90" s="54">
        <v>1.03708900075953E-2</v>
      </c>
      <c r="AH90" s="54">
        <f t="shared" si="11"/>
        <v>136.08592981515363</v>
      </c>
      <c r="AI90" s="54">
        <f t="shared" si="12"/>
        <v>3.8352249323527308</v>
      </c>
      <c r="AJ90" s="56">
        <f t="shared" si="15"/>
        <v>2.42452474702E-4</v>
      </c>
      <c r="AK90" s="56">
        <f t="shared" si="15"/>
        <v>4.2043250049999997E-5</v>
      </c>
      <c r="AL90" s="54">
        <v>1.03708900075953E-2</v>
      </c>
    </row>
    <row r="91" spans="1:43" x14ac:dyDescent="0.3">
      <c r="A91" s="53">
        <v>128</v>
      </c>
      <c r="B91" s="20" t="s">
        <v>632</v>
      </c>
      <c r="C91" s="53" t="s">
        <v>107</v>
      </c>
      <c r="D91" s="53"/>
      <c r="E91" s="58">
        <v>3.9372406889948399</v>
      </c>
      <c r="F91" s="58">
        <v>0.13628883556503299</v>
      </c>
      <c r="G91" s="56">
        <v>7.0639910006912365E-3</v>
      </c>
      <c r="H91" s="57">
        <v>7.3891882350600002E-4</v>
      </c>
      <c r="I91" s="54">
        <v>0.454184121595752</v>
      </c>
      <c r="J91" s="53"/>
      <c r="K91" s="58">
        <f t="shared" si="8"/>
        <v>2.2750857836295855</v>
      </c>
      <c r="L91" s="58">
        <f t="shared" si="16"/>
        <v>7.8752816186250477E-2</v>
      </c>
      <c r="M91" s="56">
        <f t="shared" si="14"/>
        <v>7.0639910006912365E-3</v>
      </c>
      <c r="N91" s="57">
        <f t="shared" si="14"/>
        <v>7.3891882350600002E-4</v>
      </c>
      <c r="O91" s="54">
        <v>0.454184121595752</v>
      </c>
      <c r="P91" s="53"/>
      <c r="AA91" s="53"/>
      <c r="AB91" s="59">
        <v>196.95355484201801</v>
      </c>
      <c r="AC91" s="59">
        <v>5.5571671577008397</v>
      </c>
      <c r="AD91" s="57">
        <v>3.24913796677E-4</v>
      </c>
      <c r="AE91" s="57">
        <v>5.0740433465999997E-5</v>
      </c>
      <c r="AF91" s="54">
        <v>2.07687137392767E-2</v>
      </c>
      <c r="AG91" s="53"/>
      <c r="AH91" s="59">
        <f t="shared" si="11"/>
        <v>137.11734971722868</v>
      </c>
      <c r="AI91" s="59">
        <f t="shared" si="12"/>
        <v>3.8688513807774254</v>
      </c>
      <c r="AJ91" s="57">
        <f t="shared" si="15"/>
        <v>3.24913796677E-4</v>
      </c>
      <c r="AK91" s="57">
        <f t="shared" si="15"/>
        <v>5.0740433465999997E-5</v>
      </c>
      <c r="AL91" s="54">
        <v>2.07687137392767E-2</v>
      </c>
    </row>
    <row r="92" spans="1:43" x14ac:dyDescent="0.3">
      <c r="A92">
        <v>12</v>
      </c>
      <c r="B92" t="s">
        <v>633</v>
      </c>
      <c r="C92" t="s">
        <v>107</v>
      </c>
      <c r="E92" s="51">
        <v>1.15115952985043</v>
      </c>
      <c r="F92" s="51">
        <v>3.0985840255861E-2</v>
      </c>
      <c r="G92" s="56">
        <v>1.681863572942717E-2</v>
      </c>
      <c r="H92" s="56">
        <v>4.78534955195E-4</v>
      </c>
      <c r="I92" s="54">
        <v>0.25005979154574998</v>
      </c>
      <c r="K92" s="51">
        <f t="shared" si="8"/>
        <v>0.66518328137085425</v>
      </c>
      <c r="L92" s="51">
        <f t="shared" si="16"/>
        <v>1.7904784144127051E-2</v>
      </c>
      <c r="M92" s="56">
        <f t="shared" ref="M92:N121" si="17">G92</f>
        <v>1.681863572942717E-2</v>
      </c>
      <c r="N92" s="56">
        <f t="shared" si="17"/>
        <v>4.78534955195E-4</v>
      </c>
      <c r="O92" s="54">
        <v>0.25005979154574998</v>
      </c>
      <c r="AB92" s="54">
        <v>59.309928583124901</v>
      </c>
      <c r="AC92" s="54">
        <v>1.6788540705330299</v>
      </c>
      <c r="AD92" s="56">
        <v>0.95935338447684804</v>
      </c>
      <c r="AE92" s="56">
        <v>8.4351870787479997E-3</v>
      </c>
      <c r="AF92" s="54">
        <v>0.59258826692236299</v>
      </c>
      <c r="AH92" s="54">
        <f t="shared" si="11"/>
        <v>41.29105578094002</v>
      </c>
      <c r="AI92" s="54">
        <f t="shared" si="12"/>
        <v>1.1688035836576818</v>
      </c>
      <c r="AJ92" s="56">
        <f t="shared" ref="AJ92:AK121" si="18">AD92</f>
        <v>0.95935338447684804</v>
      </c>
      <c r="AK92" s="56">
        <f t="shared" si="18"/>
        <v>8.4351870787479997E-3</v>
      </c>
      <c r="AL92" s="54">
        <v>0.59258826692236299</v>
      </c>
    </row>
    <row r="93" spans="1:43" x14ac:dyDescent="0.3">
      <c r="A93">
        <v>14</v>
      </c>
      <c r="B93" t="s">
        <v>634</v>
      </c>
      <c r="C93" t="s">
        <v>107</v>
      </c>
      <c r="E93" s="51">
        <v>1.1560701809556899</v>
      </c>
      <c r="F93" s="51">
        <v>3.0939308941922001E-2</v>
      </c>
      <c r="G93" s="56">
        <v>1.6789351765103582E-2</v>
      </c>
      <c r="H93" s="56">
        <v>4.2436816030699999E-4</v>
      </c>
      <c r="I93" s="54">
        <v>2.6048378960880501E-2</v>
      </c>
      <c r="K93" s="51">
        <f t="shared" si="8"/>
        <v>0.66802084031135023</v>
      </c>
      <c r="L93" s="51">
        <f t="shared" si="16"/>
        <v>1.7877896600489669E-2</v>
      </c>
      <c r="M93" s="56">
        <f t="shared" si="17"/>
        <v>1.6789351765103582E-2</v>
      </c>
      <c r="N93" s="56">
        <f t="shared" si="17"/>
        <v>4.2436816030699999E-4</v>
      </c>
      <c r="O93" s="54">
        <v>2.6048378960880501E-2</v>
      </c>
      <c r="S93" s="20" t="s">
        <v>262</v>
      </c>
      <c r="T93" s="20" t="s">
        <v>263</v>
      </c>
      <c r="U93" s="20" t="s">
        <v>264</v>
      </c>
      <c r="AB93" s="54">
        <v>59.912974406603098</v>
      </c>
      <c r="AC93" s="54">
        <v>1.71495460455525</v>
      </c>
      <c r="AD93" s="56">
        <v>0.96017114530567305</v>
      </c>
      <c r="AE93" s="56">
        <v>8.0491714883190006E-3</v>
      </c>
      <c r="AF93" s="54">
        <v>0.51460197179621503</v>
      </c>
      <c r="AH93" s="54">
        <f t="shared" si="11"/>
        <v>41.710891031640116</v>
      </c>
      <c r="AI93" s="54">
        <f t="shared" si="12"/>
        <v>1.1939364610635959</v>
      </c>
      <c r="AJ93" s="56">
        <f t="shared" si="18"/>
        <v>0.96017114530567305</v>
      </c>
      <c r="AK93" s="56">
        <f t="shared" si="18"/>
        <v>8.0491714883190006E-3</v>
      </c>
      <c r="AL93" s="54">
        <v>0.51460197179621503</v>
      </c>
      <c r="AO93" s="20" t="s">
        <v>262</v>
      </c>
      <c r="AP93" s="20" t="s">
        <v>263</v>
      </c>
      <c r="AQ93" s="20" t="s">
        <v>264</v>
      </c>
    </row>
    <row r="94" spans="1:43" x14ac:dyDescent="0.3">
      <c r="A94">
        <v>34</v>
      </c>
      <c r="B94" t="s">
        <v>635</v>
      </c>
      <c r="C94" t="s">
        <v>107</v>
      </c>
      <c r="E94" s="51">
        <v>1.1001951064342901</v>
      </c>
      <c r="F94" s="51">
        <v>3.4700495005567003E-2</v>
      </c>
      <c r="G94" s="56">
        <v>1.6747417962367867E-2</v>
      </c>
      <c r="H94" s="56">
        <v>6.1785256326199998E-4</v>
      </c>
      <c r="I94" s="54">
        <v>0.76423834907406796</v>
      </c>
      <c r="K94" s="51">
        <f>E94*(EXP(S$94*0.00055305)-1)/(EXP(519.4*0.00055305)-1)</f>
        <v>0.6357341203101573</v>
      </c>
      <c r="L94" s="51">
        <f t="shared" si="16"/>
        <v>2.0051251398661544E-2</v>
      </c>
      <c r="M94" s="56">
        <f t="shared" si="17"/>
        <v>1.6747417962367867E-2</v>
      </c>
      <c r="N94" s="56">
        <f t="shared" si="17"/>
        <v>6.1785256326199998E-4</v>
      </c>
      <c r="O94" s="54">
        <v>0.76423834907406796</v>
      </c>
      <c r="R94" s="20" t="s">
        <v>266</v>
      </c>
      <c r="S94">
        <v>318</v>
      </c>
      <c r="T94">
        <v>7</v>
      </c>
      <c r="U94">
        <v>0.54</v>
      </c>
      <c r="AB94" s="54">
        <v>58.9650079612654</v>
      </c>
      <c r="AC94" s="54">
        <v>1.6736448800028101</v>
      </c>
      <c r="AD94" s="56">
        <v>0.970108454514367</v>
      </c>
      <c r="AE94" s="56">
        <v>8.8652081931969995E-3</v>
      </c>
      <c r="AF94" s="54">
        <v>0.59789170429127303</v>
      </c>
      <c r="AH94" s="54">
        <f t="shared" si="11"/>
        <v>41.050925047731724</v>
      </c>
      <c r="AI94" s="54">
        <f t="shared" si="12"/>
        <v>1.165176990574613</v>
      </c>
      <c r="AJ94" s="56">
        <f t="shared" si="18"/>
        <v>0.970108454514367</v>
      </c>
      <c r="AK94" s="56">
        <f t="shared" si="18"/>
        <v>8.8652081931969995E-3</v>
      </c>
      <c r="AL94" s="54">
        <v>0.59789170429127303</v>
      </c>
      <c r="AN94" s="20" t="s">
        <v>266</v>
      </c>
      <c r="AO94">
        <v>362</v>
      </c>
      <c r="AP94">
        <v>3</v>
      </c>
      <c r="AQ94">
        <v>0.48</v>
      </c>
    </row>
    <row r="95" spans="1:43" x14ac:dyDescent="0.3">
      <c r="A95">
        <v>35</v>
      </c>
      <c r="B95" t="s">
        <v>636</v>
      </c>
      <c r="C95" t="s">
        <v>107</v>
      </c>
      <c r="E95" s="51">
        <v>1.10069175682708</v>
      </c>
      <c r="F95" s="51">
        <v>3.0853103301933998E-2</v>
      </c>
      <c r="G95" s="56">
        <v>1.7023913477067502E-2</v>
      </c>
      <c r="H95" s="56">
        <v>4.6307202961799998E-4</v>
      </c>
      <c r="I95" s="54">
        <v>0.62768276562577696</v>
      </c>
      <c r="K95" s="51">
        <f t="shared" si="8"/>
        <v>0.63602110359040953</v>
      </c>
      <c r="L95" s="51">
        <f t="shared" si="16"/>
        <v>1.7828083738768114E-2</v>
      </c>
      <c r="M95" s="56">
        <f t="shared" si="17"/>
        <v>1.7023913477067502E-2</v>
      </c>
      <c r="N95" s="56">
        <f t="shared" si="17"/>
        <v>4.6307202961799998E-4</v>
      </c>
      <c r="O95" s="54">
        <v>0.62768276562577696</v>
      </c>
      <c r="AB95" s="54">
        <v>59.771722054290898</v>
      </c>
      <c r="AC95" s="54">
        <v>1.7054730365221999</v>
      </c>
      <c r="AD95" s="56">
        <v>0.95940880564764597</v>
      </c>
      <c r="AE95" s="56">
        <v>7.9415831247399999E-3</v>
      </c>
      <c r="AF95" s="54">
        <v>0.54513662107477801</v>
      </c>
      <c r="AH95" s="54">
        <f t="shared" si="11"/>
        <v>41.612552374051994</v>
      </c>
      <c r="AI95" s="54">
        <f t="shared" si="12"/>
        <v>1.187335475968921</v>
      </c>
      <c r="AJ95" s="56">
        <f t="shared" si="18"/>
        <v>0.95940880564764597</v>
      </c>
      <c r="AK95" s="56">
        <f t="shared" si="18"/>
        <v>7.9415831247399999E-3</v>
      </c>
      <c r="AL95" s="54">
        <v>0.54513662107477801</v>
      </c>
    </row>
    <row r="96" spans="1:43" x14ac:dyDescent="0.3">
      <c r="A96">
        <v>55</v>
      </c>
      <c r="B96" t="s">
        <v>637</v>
      </c>
      <c r="C96" t="s">
        <v>107</v>
      </c>
      <c r="E96" s="51">
        <v>1.15975484942565</v>
      </c>
      <c r="F96" s="51">
        <v>3.3669102573564001E-2</v>
      </c>
      <c r="G96" s="56">
        <v>1.6817614763710884E-2</v>
      </c>
      <c r="H96" s="56">
        <v>4.4473288022299999E-4</v>
      </c>
      <c r="I96" s="54">
        <v>0.62614341676201302</v>
      </c>
      <c r="K96" s="51">
        <f t="shared" si="8"/>
        <v>0.6701499803654053</v>
      </c>
      <c r="L96" s="51">
        <f t="shared" si="16"/>
        <v>1.9455274051898872E-2</v>
      </c>
      <c r="M96" s="56">
        <f t="shared" si="17"/>
        <v>1.6817614763710884E-2</v>
      </c>
      <c r="N96" s="56">
        <f t="shared" si="17"/>
        <v>4.4473288022299999E-4</v>
      </c>
      <c r="O96" s="54">
        <v>0.62614341676201302</v>
      </c>
      <c r="AB96" s="54">
        <v>59.560455138309699</v>
      </c>
      <c r="AC96" s="54">
        <v>1.7317803022037099</v>
      </c>
      <c r="AD96" s="56">
        <v>0.96288634524709205</v>
      </c>
      <c r="AE96" s="56">
        <v>7.7354060171350002E-3</v>
      </c>
      <c r="AF96" s="54">
        <v>0.30653327281544601</v>
      </c>
      <c r="AH96" s="54">
        <f t="shared" si="11"/>
        <v>41.465470186957113</v>
      </c>
      <c r="AI96" s="54">
        <f t="shared" si="12"/>
        <v>1.2056503652403994</v>
      </c>
      <c r="AJ96" s="56">
        <f t="shared" si="18"/>
        <v>0.96288634524709205</v>
      </c>
      <c r="AK96" s="56">
        <f t="shared" si="18"/>
        <v>7.7354060171350002E-3</v>
      </c>
      <c r="AL96" s="54">
        <v>0.30653327281544601</v>
      </c>
    </row>
    <row r="97" spans="1:38" x14ac:dyDescent="0.3">
      <c r="A97">
        <v>56</v>
      </c>
      <c r="B97" t="s">
        <v>638</v>
      </c>
      <c r="C97" t="s">
        <v>107</v>
      </c>
      <c r="E97" s="51">
        <v>1.0969850348598</v>
      </c>
      <c r="F97" s="51">
        <v>3.0308165065455001E-2</v>
      </c>
      <c r="G97" s="56">
        <v>1.7085590023365536E-2</v>
      </c>
      <c r="H97" s="56">
        <v>4.86225753212E-4</v>
      </c>
      <c r="I97" s="54">
        <v>0.97780721605746301</v>
      </c>
      <c r="K97" s="51">
        <f t="shared" si="8"/>
        <v>0.63387922019598109</v>
      </c>
      <c r="L97" s="51">
        <f t="shared" si="16"/>
        <v>1.7513197925910665E-2</v>
      </c>
      <c r="M97" s="56">
        <f t="shared" si="17"/>
        <v>1.7085590023365536E-2</v>
      </c>
      <c r="N97" s="56">
        <f t="shared" si="17"/>
        <v>4.86225753212E-4</v>
      </c>
      <c r="O97" s="54">
        <v>0.97780721605746301</v>
      </c>
      <c r="AB97" s="54">
        <v>58.805442846930497</v>
      </c>
      <c r="AC97" s="54">
        <v>1.70121701681611</v>
      </c>
      <c r="AD97" s="56">
        <v>0.960055206335369</v>
      </c>
      <c r="AE97" s="56">
        <v>8.6819450240990005E-3</v>
      </c>
      <c r="AF97" s="54">
        <v>0.49814961016443798</v>
      </c>
      <c r="AH97" s="54">
        <f t="shared" si="11"/>
        <v>40.939837204699508</v>
      </c>
      <c r="AI97" s="54">
        <f t="shared" si="12"/>
        <v>1.1843724721129538</v>
      </c>
      <c r="AJ97" s="56">
        <f t="shared" si="18"/>
        <v>0.960055206335369</v>
      </c>
      <c r="AK97" s="56">
        <f t="shared" si="18"/>
        <v>8.6819450240990005E-3</v>
      </c>
      <c r="AL97" s="54">
        <v>0.49814961016443798</v>
      </c>
    </row>
    <row r="98" spans="1:38" x14ac:dyDescent="0.3">
      <c r="A98">
        <v>67</v>
      </c>
      <c r="B98" t="s">
        <v>639</v>
      </c>
      <c r="C98" t="s">
        <v>107</v>
      </c>
      <c r="E98" s="51">
        <v>1.1090647210659299</v>
      </c>
      <c r="F98" s="51">
        <v>3.1276463877008998E-2</v>
      </c>
      <c r="G98" s="56">
        <v>1.7336707432134949E-2</v>
      </c>
      <c r="H98" s="56">
        <v>4.3393086105499999E-4</v>
      </c>
      <c r="I98" s="54">
        <v>0.40942152842825502</v>
      </c>
      <c r="K98" s="51">
        <f t="shared" si="8"/>
        <v>0.64085931730690682</v>
      </c>
      <c r="L98" s="51">
        <f t="shared" si="16"/>
        <v>1.8072717405283496E-2</v>
      </c>
      <c r="M98" s="56">
        <f t="shared" si="17"/>
        <v>1.7336707432134949E-2</v>
      </c>
      <c r="N98" s="56">
        <f t="shared" si="17"/>
        <v>4.3393086105499999E-4</v>
      </c>
      <c r="O98" s="54">
        <v>0.40942152842825502</v>
      </c>
      <c r="AB98" s="54">
        <v>57.520709240124297</v>
      </c>
      <c r="AC98" s="54">
        <v>1.6546663271515001</v>
      </c>
      <c r="AD98" s="56">
        <v>0.96349817746208399</v>
      </c>
      <c r="AE98" s="56">
        <v>8.9538009926990007E-3</v>
      </c>
      <c r="AF98" s="54">
        <v>0.50313366926973002</v>
      </c>
      <c r="AH98" s="54">
        <f t="shared" si="11"/>
        <v>40.045416855702882</v>
      </c>
      <c r="AI98" s="54">
        <f t="shared" si="12"/>
        <v>1.1519642873536564</v>
      </c>
      <c r="AJ98" s="56">
        <f t="shared" si="18"/>
        <v>0.96349817746208399</v>
      </c>
      <c r="AK98" s="56">
        <f t="shared" si="18"/>
        <v>8.9538009926990007E-3</v>
      </c>
      <c r="AL98" s="54">
        <v>0.50313366926973002</v>
      </c>
    </row>
    <row r="99" spans="1:38" x14ac:dyDescent="0.3">
      <c r="A99">
        <v>68</v>
      </c>
      <c r="B99" t="s">
        <v>640</v>
      </c>
      <c r="C99" t="s">
        <v>107</v>
      </c>
      <c r="E99" s="51">
        <v>1.15995373479662</v>
      </c>
      <c r="F99" s="51">
        <v>3.1293563180049999E-2</v>
      </c>
      <c r="G99" s="56">
        <v>1.6816539212959083E-2</v>
      </c>
      <c r="H99" s="56">
        <v>4.8464865095000002E-4</v>
      </c>
      <c r="I99" s="54">
        <v>0.148776576001627</v>
      </c>
      <c r="K99" s="51">
        <f t="shared" si="8"/>
        <v>0.67026490381454329</v>
      </c>
      <c r="L99" s="51">
        <f t="shared" si="16"/>
        <v>1.808259802583263E-2</v>
      </c>
      <c r="M99" s="56">
        <f t="shared" si="17"/>
        <v>1.6816539212959083E-2</v>
      </c>
      <c r="N99" s="56">
        <f t="shared" si="17"/>
        <v>4.8464865095000002E-4</v>
      </c>
      <c r="O99" s="54">
        <v>0.148776576001627</v>
      </c>
      <c r="AB99" s="54">
        <v>58.4273018489679</v>
      </c>
      <c r="AC99" s="54">
        <v>1.68107778223584</v>
      </c>
      <c r="AD99" s="56">
        <v>0.96613173170313704</v>
      </c>
      <c r="AE99" s="56">
        <v>9.5473114040570007E-3</v>
      </c>
      <c r="AF99" s="54">
        <v>0.48240547232801101</v>
      </c>
      <c r="AH99" s="54">
        <f t="shared" si="11"/>
        <v>40.67657873494683</v>
      </c>
      <c r="AI99" s="54">
        <f t="shared" si="12"/>
        <v>1.1703517123800553</v>
      </c>
      <c r="AJ99" s="56">
        <f t="shared" si="18"/>
        <v>0.96613173170313704</v>
      </c>
      <c r="AK99" s="56">
        <f t="shared" si="18"/>
        <v>9.5473114040570007E-3</v>
      </c>
      <c r="AL99" s="54">
        <v>0.48240547232801101</v>
      </c>
    </row>
    <row r="100" spans="1:38" x14ac:dyDescent="0.3">
      <c r="A100">
        <v>75</v>
      </c>
      <c r="B100" t="s">
        <v>641</v>
      </c>
      <c r="C100" t="s">
        <v>107</v>
      </c>
      <c r="E100" s="51">
        <v>1.1292609986643101</v>
      </c>
      <c r="F100" s="51">
        <v>3.0146439183431E-2</v>
      </c>
      <c r="G100" s="56">
        <v>1.7409781318131163E-2</v>
      </c>
      <c r="H100" s="56">
        <v>4.3158445953700003E-4</v>
      </c>
      <c r="I100" s="54">
        <v>0.13891013600730501</v>
      </c>
      <c r="K100" s="51">
        <f t="shared" ref="K100:K151" si="19">E100*(EXP(S$94*0.00055305)-1)/(EXP(519.4*0.00055305)-1)</f>
        <v>0.65252948625917417</v>
      </c>
      <c r="L100" s="51">
        <f t="shared" si="16"/>
        <v>1.7419746627374052E-2</v>
      </c>
      <c r="M100" s="56">
        <f t="shared" si="17"/>
        <v>1.7409781318131163E-2</v>
      </c>
      <c r="N100" s="56">
        <f t="shared" si="17"/>
        <v>4.3158445953700003E-4</v>
      </c>
      <c r="O100" s="54">
        <v>0.13891013600730501</v>
      </c>
      <c r="AB100" s="54">
        <v>61.550247899865496</v>
      </c>
      <c r="AC100" s="54">
        <v>1.75410927314068</v>
      </c>
      <c r="AD100" s="56">
        <v>0.95449454200962303</v>
      </c>
      <c r="AE100" s="56">
        <v>8.2930315795440007E-3</v>
      </c>
      <c r="AF100" s="54">
        <v>0.57392267870774005</v>
      </c>
      <c r="AH100" s="54">
        <f t="shared" ref="AH100:AH151" si="20">AB100*(EXP(AO$94*0.000013972)-1)/(EXP(519.4*0.000013972)-1)</f>
        <v>42.85074657950512</v>
      </c>
      <c r="AI100" s="54">
        <f t="shared" ref="AI100:AI151" si="21">AH100*AC100/AB100</f>
        <v>1.2211956003555831</v>
      </c>
      <c r="AJ100" s="56">
        <f t="shared" si="18"/>
        <v>0.95449454200962303</v>
      </c>
      <c r="AK100" s="56">
        <f t="shared" si="18"/>
        <v>8.2930315795440007E-3</v>
      </c>
      <c r="AL100" s="54">
        <v>0.57392267870774005</v>
      </c>
    </row>
    <row r="101" spans="1:38" x14ac:dyDescent="0.3">
      <c r="A101">
        <v>76</v>
      </c>
      <c r="B101" t="s">
        <v>642</v>
      </c>
      <c r="C101" t="s">
        <v>107</v>
      </c>
      <c r="E101" s="51">
        <v>1.11773770221822</v>
      </c>
      <c r="F101" s="51">
        <v>2.9648471333838002E-2</v>
      </c>
      <c r="G101" s="56">
        <v>1.730861484466582E-2</v>
      </c>
      <c r="H101" s="56">
        <v>4.4395133059099999E-4</v>
      </c>
      <c r="I101" s="54">
        <v>0.178672623754384</v>
      </c>
      <c r="K101" s="51">
        <f t="shared" si="19"/>
        <v>0.6458708920822096</v>
      </c>
      <c r="L101" s="51">
        <f t="shared" si="16"/>
        <v>1.7132002071020079E-2</v>
      </c>
      <c r="M101" s="56">
        <f t="shared" si="17"/>
        <v>1.730861484466582E-2</v>
      </c>
      <c r="N101" s="56">
        <f t="shared" si="17"/>
        <v>4.4395133059099999E-4</v>
      </c>
      <c r="O101" s="54">
        <v>0.178672623754384</v>
      </c>
      <c r="AB101" s="54">
        <v>61.207672736968597</v>
      </c>
      <c r="AC101" s="54">
        <v>1.7446464130523101</v>
      </c>
      <c r="AD101" s="56">
        <v>0.94955837876348703</v>
      </c>
      <c r="AE101" s="56">
        <v>1.0488700480659001E-2</v>
      </c>
      <c r="AF101" s="54">
        <v>0.59584724632732999</v>
      </c>
      <c r="AH101" s="54">
        <f t="shared" si="20"/>
        <v>42.612248734401234</v>
      </c>
      <c r="AI101" s="54">
        <f t="shared" si="21"/>
        <v>1.2146076395690768</v>
      </c>
      <c r="AJ101" s="56">
        <f t="shared" si="18"/>
        <v>0.94955837876348703</v>
      </c>
      <c r="AK101" s="56">
        <f t="shared" si="18"/>
        <v>1.0488700480659001E-2</v>
      </c>
      <c r="AL101" s="54">
        <v>0.59584724632732999</v>
      </c>
    </row>
    <row r="102" spans="1:38" x14ac:dyDescent="0.3">
      <c r="A102">
        <v>88</v>
      </c>
      <c r="B102" t="s">
        <v>643</v>
      </c>
      <c r="C102" t="s">
        <v>107</v>
      </c>
      <c r="E102" s="51">
        <v>1.15216534070317</v>
      </c>
      <c r="F102" s="51">
        <v>3.1150315420252001E-2</v>
      </c>
      <c r="G102" s="56">
        <v>1.712334653205411E-2</v>
      </c>
      <c r="H102" s="56">
        <v>5.4743743120799998E-4</v>
      </c>
      <c r="I102" s="54">
        <v>0.26326788197609102</v>
      </c>
      <c r="K102" s="51">
        <f t="shared" si="19"/>
        <v>0.66576447671877526</v>
      </c>
      <c r="L102" s="51">
        <f t="shared" si="16"/>
        <v>1.7999824081439506E-2</v>
      </c>
      <c r="M102" s="56">
        <f t="shared" si="17"/>
        <v>1.712334653205411E-2</v>
      </c>
      <c r="N102" s="56">
        <f t="shared" si="17"/>
        <v>5.4743743120799998E-4</v>
      </c>
      <c r="O102" s="54">
        <v>0.26326788197609102</v>
      </c>
      <c r="AB102" s="54">
        <v>61.385848590299297</v>
      </c>
      <c r="AC102" s="54">
        <v>1.7727293467716001</v>
      </c>
      <c r="AD102" s="56">
        <v>0.95494061143332998</v>
      </c>
      <c r="AE102" s="56">
        <v>1.3156666520630999E-2</v>
      </c>
      <c r="AF102" s="54">
        <v>0.60343326790721696</v>
      </c>
      <c r="AH102" s="54">
        <f t="shared" si="20"/>
        <v>42.736293211851304</v>
      </c>
      <c r="AI102" s="54">
        <f t="shared" si="21"/>
        <v>1.234158733465109</v>
      </c>
      <c r="AJ102" s="56">
        <f t="shared" si="18"/>
        <v>0.95494061143332998</v>
      </c>
      <c r="AK102" s="56">
        <f t="shared" si="18"/>
        <v>1.3156666520630999E-2</v>
      </c>
      <c r="AL102" s="54">
        <v>0.60343326790721696</v>
      </c>
    </row>
    <row r="103" spans="1:38" x14ac:dyDescent="0.3">
      <c r="A103">
        <v>89</v>
      </c>
      <c r="B103" t="s">
        <v>644</v>
      </c>
      <c r="C103" t="s">
        <v>107</v>
      </c>
      <c r="E103" s="51">
        <v>1.22779891655952</v>
      </c>
      <c r="F103" s="51">
        <v>3.4318167879130002E-2</v>
      </c>
      <c r="G103" s="56">
        <v>1.6817785271816293E-2</v>
      </c>
      <c r="H103" s="56">
        <v>4.4390700170900002E-4</v>
      </c>
      <c r="I103" s="54">
        <v>8.2738706043667204E-2</v>
      </c>
      <c r="K103" s="51">
        <f t="shared" si="19"/>
        <v>0.70946840207869044</v>
      </c>
      <c r="L103" s="51">
        <f t="shared" si="16"/>
        <v>1.9830328402390556E-2</v>
      </c>
      <c r="M103" s="56">
        <f t="shared" si="17"/>
        <v>1.6817785271816293E-2</v>
      </c>
      <c r="N103" s="56">
        <f t="shared" si="17"/>
        <v>4.4390700170900002E-4</v>
      </c>
      <c r="O103" s="54">
        <v>8.2738706043667204E-2</v>
      </c>
      <c r="AB103" s="54">
        <v>61.072336529807103</v>
      </c>
      <c r="AC103" s="54">
        <v>1.73044860998393</v>
      </c>
      <c r="AD103" s="56">
        <v>0.95206438697943696</v>
      </c>
      <c r="AE103" s="56">
        <v>7.6201262713350001E-3</v>
      </c>
      <c r="AF103" s="54">
        <v>0.59651816166453397</v>
      </c>
      <c r="AH103" s="54">
        <f t="shared" si="20"/>
        <v>42.518028845546475</v>
      </c>
      <c r="AI103" s="54">
        <f t="shared" si="21"/>
        <v>1.2047232527139882</v>
      </c>
      <c r="AJ103" s="56">
        <f t="shared" si="18"/>
        <v>0.95206438697943696</v>
      </c>
      <c r="AK103" s="56">
        <f t="shared" si="18"/>
        <v>7.6201262713350001E-3</v>
      </c>
      <c r="AL103" s="54">
        <v>0.59651816166453397</v>
      </c>
    </row>
    <row r="104" spans="1:38" x14ac:dyDescent="0.3">
      <c r="A104">
        <v>109</v>
      </c>
      <c r="B104" t="s">
        <v>645</v>
      </c>
      <c r="C104" t="s">
        <v>107</v>
      </c>
      <c r="E104" s="51">
        <v>1.23364019517303</v>
      </c>
      <c r="F104" s="51">
        <v>3.3636334262137003E-2</v>
      </c>
      <c r="G104" s="56">
        <v>1.6814102494019288E-2</v>
      </c>
      <c r="H104" s="56">
        <v>4.35024180345E-4</v>
      </c>
      <c r="I104" s="54">
        <v>0.17705744521167599</v>
      </c>
      <c r="K104" s="51">
        <f t="shared" si="19"/>
        <v>0.71284371260236812</v>
      </c>
      <c r="L104" s="51">
        <f t="shared" si="16"/>
        <v>1.9436339288857969E-2</v>
      </c>
      <c r="M104" s="56">
        <f t="shared" si="17"/>
        <v>1.6814102494019288E-2</v>
      </c>
      <c r="N104" s="56">
        <f t="shared" si="17"/>
        <v>4.35024180345E-4</v>
      </c>
      <c r="O104" s="54">
        <v>0.17705744521167599</v>
      </c>
      <c r="AB104" s="54">
        <v>61.588209022280601</v>
      </c>
      <c r="AC104" s="54">
        <v>1.7847560228230901</v>
      </c>
      <c r="AD104" s="56">
        <v>0.95270170829219303</v>
      </c>
      <c r="AE104" s="56">
        <v>8.7190407280829992E-3</v>
      </c>
      <c r="AF104" s="54">
        <v>0.447769800875712</v>
      </c>
      <c r="AH104" s="54">
        <f t="shared" si="20"/>
        <v>42.877174782347289</v>
      </c>
      <c r="AI104" s="54">
        <f t="shared" si="21"/>
        <v>1.2425316005982296</v>
      </c>
      <c r="AJ104" s="56">
        <f t="shared" si="18"/>
        <v>0.95270170829219303</v>
      </c>
      <c r="AK104" s="56">
        <f t="shared" si="18"/>
        <v>8.7190407280829992E-3</v>
      </c>
      <c r="AL104" s="54">
        <v>0.447769800875712</v>
      </c>
    </row>
    <row r="105" spans="1:38" x14ac:dyDescent="0.3">
      <c r="A105">
        <v>110</v>
      </c>
      <c r="B105" t="s">
        <v>646</v>
      </c>
      <c r="C105" t="s">
        <v>107</v>
      </c>
      <c r="E105" s="51">
        <v>0.12180348459017599</v>
      </c>
      <c r="F105" s="51">
        <v>3.8235178240140001E-3</v>
      </c>
      <c r="G105" s="56">
        <v>2.0718436796952337E-2</v>
      </c>
      <c r="H105" s="56">
        <v>3.3380389283400001E-4</v>
      </c>
      <c r="I105" s="54">
        <v>0.16409413894571101</v>
      </c>
      <c r="K105" s="51">
        <f t="shared" si="19"/>
        <v>7.0382635474185481E-2</v>
      </c>
      <c r="L105" s="51">
        <f t="shared" si="16"/>
        <v>2.2093724341473654E-3</v>
      </c>
      <c r="M105" s="56">
        <f t="shared" si="17"/>
        <v>2.0718436796952337E-2</v>
      </c>
      <c r="N105" s="56">
        <f t="shared" si="17"/>
        <v>3.3380389283400001E-4</v>
      </c>
      <c r="O105" s="54">
        <v>0.16409413894571101</v>
      </c>
      <c r="AB105" s="54">
        <v>62.321123593149899</v>
      </c>
      <c r="AC105" s="54">
        <v>1.8086595550562701</v>
      </c>
      <c r="AD105" s="56">
        <v>0.95590008775661095</v>
      </c>
      <c r="AE105" s="56">
        <v>7.8022274468759999E-3</v>
      </c>
      <c r="AF105" s="54">
        <v>0.452256289225339</v>
      </c>
      <c r="AH105" s="54">
        <f t="shared" si="20"/>
        <v>43.387423524023205</v>
      </c>
      <c r="AI105" s="54">
        <f t="shared" si="21"/>
        <v>1.2591730315758174</v>
      </c>
      <c r="AJ105" s="56">
        <f t="shared" si="18"/>
        <v>0.95590008775661095</v>
      </c>
      <c r="AK105" s="56">
        <f t="shared" si="18"/>
        <v>7.8022274468759999E-3</v>
      </c>
      <c r="AL105" s="54">
        <v>0.452256289225339</v>
      </c>
    </row>
    <row r="106" spans="1:38" x14ac:dyDescent="0.3">
      <c r="A106">
        <v>129</v>
      </c>
      <c r="B106" t="s">
        <v>647</v>
      </c>
      <c r="C106" t="s">
        <v>107</v>
      </c>
      <c r="E106" s="51">
        <v>0.59646516148737205</v>
      </c>
      <c r="F106" s="51">
        <v>1.8569061589006002E-2</v>
      </c>
      <c r="G106" s="56">
        <v>1.9028411143487491E-2</v>
      </c>
      <c r="H106" s="56">
        <v>4.0639334727799999E-4</v>
      </c>
      <c r="I106" s="54">
        <v>0.24880536933582101</v>
      </c>
      <c r="K106" s="51">
        <f t="shared" si="19"/>
        <v>0.34466000849866346</v>
      </c>
      <c r="L106" s="51">
        <f t="shared" si="16"/>
        <v>1.0729902328443888E-2</v>
      </c>
      <c r="M106" s="56">
        <f t="shared" si="17"/>
        <v>1.9028411143487491E-2</v>
      </c>
      <c r="N106" s="56">
        <f t="shared" si="17"/>
        <v>4.0639334727799999E-4</v>
      </c>
      <c r="O106" s="54">
        <v>0.24880536933582101</v>
      </c>
      <c r="AB106" s="54">
        <v>61.648661964300999</v>
      </c>
      <c r="AC106" s="54">
        <v>1.77477189539365</v>
      </c>
      <c r="AD106" s="56">
        <v>0.95464229521334498</v>
      </c>
      <c r="AE106" s="56">
        <v>9.7442559514619997E-3</v>
      </c>
      <c r="AF106" s="54">
        <v>0.56354213894591698</v>
      </c>
      <c r="AH106" s="54">
        <f t="shared" si="20"/>
        <v>42.91926159412936</v>
      </c>
      <c r="AI106" s="54">
        <f t="shared" si="21"/>
        <v>1.2355807380283104</v>
      </c>
      <c r="AJ106" s="56">
        <f t="shared" si="18"/>
        <v>0.95464229521334498</v>
      </c>
      <c r="AK106" s="56">
        <f t="shared" si="18"/>
        <v>9.7442559514619997E-3</v>
      </c>
      <c r="AL106" s="54">
        <v>0.56354213894591698</v>
      </c>
    </row>
    <row r="107" spans="1:38" x14ac:dyDescent="0.3">
      <c r="A107">
        <v>130</v>
      </c>
      <c r="B107" t="s">
        <v>648</v>
      </c>
      <c r="C107" t="s">
        <v>107</v>
      </c>
      <c r="E107" s="51">
        <v>1.14760100502065</v>
      </c>
      <c r="F107" s="51">
        <v>3.2753049594662999E-2</v>
      </c>
      <c r="G107" s="56">
        <v>1.6990441326941275E-2</v>
      </c>
      <c r="H107" s="56">
        <v>4.0507230148999999E-4</v>
      </c>
      <c r="I107" s="54">
        <v>0.24884559934064801</v>
      </c>
      <c r="K107" s="51">
        <f t="shared" si="19"/>
        <v>0.66312703185744382</v>
      </c>
      <c r="L107" s="51">
        <f t="shared" si="16"/>
        <v>1.8925944180048629E-2</v>
      </c>
      <c r="M107" s="56">
        <f t="shared" si="17"/>
        <v>1.6990441326941275E-2</v>
      </c>
      <c r="N107" s="56">
        <f t="shared" si="17"/>
        <v>4.0507230148999999E-4</v>
      </c>
      <c r="O107" s="54">
        <v>0.24884559934064801</v>
      </c>
      <c r="AB107" s="54">
        <v>60.894399851522302</v>
      </c>
      <c r="AC107" s="54">
        <v>1.73876036671142</v>
      </c>
      <c r="AD107" s="56">
        <v>0.95104819636249205</v>
      </c>
      <c r="AE107" s="56">
        <v>8.6695102665469998E-3</v>
      </c>
      <c r="AF107" s="54">
        <v>0.56704243737526305</v>
      </c>
      <c r="AH107" s="54">
        <f t="shared" si="20"/>
        <v>42.39415087968051</v>
      </c>
      <c r="AI107" s="54">
        <f t="shared" si="21"/>
        <v>1.2105098253649968</v>
      </c>
      <c r="AJ107" s="56">
        <f t="shared" si="18"/>
        <v>0.95104819636249205</v>
      </c>
      <c r="AK107" s="56">
        <f t="shared" si="18"/>
        <v>8.6695102665469998E-3</v>
      </c>
      <c r="AL107" s="54">
        <v>0.56704243737526305</v>
      </c>
    </row>
    <row r="108" spans="1:38" x14ac:dyDescent="0.3">
      <c r="A108">
        <v>151</v>
      </c>
      <c r="B108" t="s">
        <v>649</v>
      </c>
      <c r="C108" t="s">
        <v>107</v>
      </c>
      <c r="E108" s="51">
        <v>1.2076796930590601</v>
      </c>
      <c r="F108" s="51">
        <v>3.2533658058412997E-2</v>
      </c>
      <c r="G108" s="56">
        <v>1.6959610703087678E-2</v>
      </c>
      <c r="H108" s="56">
        <v>5.7494039960899999E-4</v>
      </c>
      <c r="I108" s="54">
        <v>0.18897130925178801</v>
      </c>
      <c r="K108" s="51">
        <f t="shared" si="19"/>
        <v>0.69784275788286965</v>
      </c>
      <c r="L108" s="51">
        <f t="shared" si="16"/>
        <v>1.879917149719838E-2</v>
      </c>
      <c r="M108" s="56">
        <f t="shared" si="17"/>
        <v>1.6959610703087678E-2</v>
      </c>
      <c r="N108" s="56">
        <f t="shared" si="17"/>
        <v>5.7494039960899999E-4</v>
      </c>
      <c r="O108" s="54">
        <v>0.18897130925178801</v>
      </c>
      <c r="AB108" s="54">
        <v>58.605517932975999</v>
      </c>
      <c r="AC108" s="54">
        <v>1.67937426901221</v>
      </c>
      <c r="AD108" s="56">
        <v>0.97041292883491004</v>
      </c>
      <c r="AE108" s="56">
        <v>9.3631642600889992E-3</v>
      </c>
      <c r="AF108" s="54">
        <v>0.61339736663176903</v>
      </c>
      <c r="AH108" s="54">
        <f t="shared" si="20"/>
        <v>40.800651220644149</v>
      </c>
      <c r="AI108" s="54">
        <f t="shared" si="21"/>
        <v>1.1691657413087546</v>
      </c>
      <c r="AJ108" s="56">
        <f t="shared" si="18"/>
        <v>0.97041292883491004</v>
      </c>
      <c r="AK108" s="56">
        <f t="shared" si="18"/>
        <v>9.3631642600889992E-3</v>
      </c>
      <c r="AL108" s="54">
        <v>0.61339736663176903</v>
      </c>
    </row>
    <row r="109" spans="1:38" x14ac:dyDescent="0.3">
      <c r="A109">
        <v>152</v>
      </c>
      <c r="B109" t="s">
        <v>650</v>
      </c>
      <c r="C109" t="s">
        <v>107</v>
      </c>
      <c r="E109" s="51">
        <v>1.27598966381435</v>
      </c>
      <c r="F109" s="51">
        <v>3.5236169023197997E-2</v>
      </c>
      <c r="G109" s="56">
        <v>1.6904977168568897E-2</v>
      </c>
      <c r="H109" s="56">
        <v>5.1072723564200004E-4</v>
      </c>
      <c r="I109" s="54">
        <v>0.81186644367461902</v>
      </c>
      <c r="K109" s="51">
        <f t="shared" si="19"/>
        <v>0.73731482871153631</v>
      </c>
      <c r="L109" s="51">
        <f t="shared" si="16"/>
        <v>2.0360783997361562E-2</v>
      </c>
      <c r="M109" s="56">
        <f t="shared" si="17"/>
        <v>1.6904977168568897E-2</v>
      </c>
      <c r="N109" s="56">
        <f t="shared" si="17"/>
        <v>5.1072723564200004E-4</v>
      </c>
      <c r="O109" s="54">
        <v>0.81186644367461902</v>
      </c>
      <c r="AB109" s="54">
        <v>58.220827356879198</v>
      </c>
      <c r="AC109" s="54">
        <v>1.6571065652985399</v>
      </c>
      <c r="AD109" s="56">
        <v>0.96423779148092303</v>
      </c>
      <c r="AE109" s="56">
        <v>8.6404770071800002E-3</v>
      </c>
      <c r="AF109" s="54">
        <v>0.646910396104873</v>
      </c>
      <c r="AH109" s="54">
        <f t="shared" si="20"/>
        <v>40.532832991631238</v>
      </c>
      <c r="AI109" s="54">
        <f t="shared" si="21"/>
        <v>1.1536631599008891</v>
      </c>
      <c r="AJ109" s="56">
        <f t="shared" si="18"/>
        <v>0.96423779148092303</v>
      </c>
      <c r="AK109" s="56">
        <f t="shared" si="18"/>
        <v>8.6404770071800002E-3</v>
      </c>
      <c r="AL109" s="54">
        <v>0.646910396104873</v>
      </c>
    </row>
    <row r="110" spans="1:38" x14ac:dyDescent="0.3">
      <c r="A110">
        <v>172</v>
      </c>
      <c r="B110" t="s">
        <v>651</v>
      </c>
      <c r="C110" t="s">
        <v>107</v>
      </c>
      <c r="E110" s="51">
        <v>0.38804658360385402</v>
      </c>
      <c r="F110" s="51">
        <v>1.5402007444260001E-2</v>
      </c>
      <c r="G110" s="56">
        <v>1.9531787485668542E-2</v>
      </c>
      <c r="H110" s="56">
        <v>4.6195573470199998E-4</v>
      </c>
      <c r="I110" s="54">
        <v>0.69289862794597501</v>
      </c>
      <c r="K110" s="51">
        <f t="shared" si="19"/>
        <v>0.22422791378002918</v>
      </c>
      <c r="L110" s="51">
        <f t="shared" si="16"/>
        <v>8.8998593034297722E-3</v>
      </c>
      <c r="M110" s="56">
        <f t="shared" si="17"/>
        <v>1.9531787485668542E-2</v>
      </c>
      <c r="N110" s="56">
        <f t="shared" si="17"/>
        <v>4.6195573470199998E-4</v>
      </c>
      <c r="O110" s="54">
        <v>0.69289862794597501</v>
      </c>
      <c r="AB110" s="54">
        <v>57.967363104936197</v>
      </c>
      <c r="AC110" s="54">
        <v>1.6706638528643101</v>
      </c>
      <c r="AD110" s="56">
        <v>0.96320962318535797</v>
      </c>
      <c r="AE110" s="56">
        <v>8.0675855747160009E-3</v>
      </c>
      <c r="AF110" s="54">
        <v>0.381639751687115</v>
      </c>
      <c r="AH110" s="54">
        <f t="shared" si="20"/>
        <v>40.356373386713919</v>
      </c>
      <c r="AI110" s="54">
        <f t="shared" si="21"/>
        <v>1.1631016254409696</v>
      </c>
      <c r="AJ110" s="56">
        <f t="shared" si="18"/>
        <v>0.96320962318535797</v>
      </c>
      <c r="AK110" s="56">
        <f t="shared" si="18"/>
        <v>8.0675855747160009E-3</v>
      </c>
      <c r="AL110" s="54">
        <v>0.381639751687115</v>
      </c>
    </row>
    <row r="111" spans="1:38" x14ac:dyDescent="0.3">
      <c r="A111">
        <v>173</v>
      </c>
      <c r="B111" t="s">
        <v>652</v>
      </c>
      <c r="C111" t="s">
        <v>107</v>
      </c>
      <c r="E111" s="51">
        <v>1.2858206595016799</v>
      </c>
      <c r="F111" s="51">
        <v>3.8330481594716997E-2</v>
      </c>
      <c r="G111" s="56">
        <v>1.7161689483361411E-2</v>
      </c>
      <c r="H111" s="56">
        <v>7.0393084302399996E-4</v>
      </c>
      <c r="I111" s="54">
        <v>0.48383782730505698</v>
      </c>
      <c r="J111" s="20" t="s">
        <v>130</v>
      </c>
      <c r="K111" s="51">
        <f t="shared" si="19"/>
        <v>0.74299554784808419</v>
      </c>
      <c r="L111" s="51">
        <f t="shared" si="16"/>
        <v>2.2148794204928123E-2</v>
      </c>
      <c r="M111" s="56">
        <f t="shared" si="17"/>
        <v>1.7161689483361411E-2</v>
      </c>
      <c r="N111" s="56">
        <f t="shared" si="17"/>
        <v>7.0393084302399996E-4</v>
      </c>
      <c r="O111" s="54">
        <v>0.48383782730505698</v>
      </c>
      <c r="P111" s="20" t="s">
        <v>130</v>
      </c>
      <c r="AB111" s="54">
        <v>58.092592168641197</v>
      </c>
      <c r="AC111" s="54">
        <v>1.70828326324115</v>
      </c>
      <c r="AD111" s="56">
        <v>0.96513452642355202</v>
      </c>
      <c r="AE111" s="56">
        <v>9.9325887308279997E-3</v>
      </c>
      <c r="AF111" s="54">
        <v>0.344597589215624</v>
      </c>
      <c r="AH111" s="54">
        <f t="shared" si="20"/>
        <v>40.443556770312007</v>
      </c>
      <c r="AI111" s="54">
        <f t="shared" si="21"/>
        <v>1.1892919313378836</v>
      </c>
      <c r="AJ111" s="56">
        <f t="shared" si="18"/>
        <v>0.96513452642355202</v>
      </c>
      <c r="AK111" s="56">
        <f t="shared" si="18"/>
        <v>9.9325887308279997E-3</v>
      </c>
      <c r="AL111" s="54">
        <v>0.344597589215624</v>
      </c>
    </row>
    <row r="112" spans="1:38" x14ac:dyDescent="0.3">
      <c r="A112">
        <v>193</v>
      </c>
      <c r="B112" t="s">
        <v>653</v>
      </c>
      <c r="C112" t="s">
        <v>107</v>
      </c>
      <c r="E112" s="51">
        <v>1.3405010155503101</v>
      </c>
      <c r="F112" s="51">
        <v>4.0202070632140999E-2</v>
      </c>
      <c r="G112" s="56">
        <v>1.6395362539394085E-2</v>
      </c>
      <c r="H112" s="56">
        <v>5.1386585169199998E-4</v>
      </c>
      <c r="I112" s="54">
        <v>0.54601409200095097</v>
      </c>
      <c r="K112" s="51">
        <f t="shared" si="19"/>
        <v>0.77459191457206056</v>
      </c>
      <c r="L112" s="51">
        <f t="shared" si="16"/>
        <v>2.3230268757332834E-2</v>
      </c>
      <c r="M112" s="56">
        <f t="shared" si="17"/>
        <v>1.6395362539394085E-2</v>
      </c>
      <c r="N112" s="56">
        <f t="shared" si="17"/>
        <v>5.1386585169199998E-4</v>
      </c>
      <c r="O112" s="54">
        <v>0.54601409200095097</v>
      </c>
      <c r="AB112" s="54">
        <v>57.975154513629903</v>
      </c>
      <c r="AC112" s="54">
        <v>1.66339907492484</v>
      </c>
      <c r="AD112" s="56">
        <v>0.96826357589838796</v>
      </c>
      <c r="AE112" s="56">
        <v>8.7595637246459992E-3</v>
      </c>
      <c r="AF112" s="54">
        <v>0.36644366187738697</v>
      </c>
      <c r="AH112" s="54">
        <f t="shared" si="20"/>
        <v>40.361797697595243</v>
      </c>
      <c r="AI112" s="54">
        <f t="shared" si="21"/>
        <v>1.1580439503045987</v>
      </c>
      <c r="AJ112" s="56">
        <f t="shared" si="18"/>
        <v>0.96826357589838796</v>
      </c>
      <c r="AK112" s="56">
        <f t="shared" si="18"/>
        <v>8.7595637246459992E-3</v>
      </c>
      <c r="AL112" s="54">
        <v>0.36644366187738697</v>
      </c>
    </row>
    <row r="113" spans="1:38" x14ac:dyDescent="0.3">
      <c r="A113">
        <v>194</v>
      </c>
      <c r="B113" t="s">
        <v>654</v>
      </c>
      <c r="C113" t="s">
        <v>107</v>
      </c>
      <c r="E113" s="51">
        <v>1.09140638324207</v>
      </c>
      <c r="F113" s="51">
        <v>4.2869828675013003E-2</v>
      </c>
      <c r="G113" s="56">
        <v>1.6833653731579721E-2</v>
      </c>
      <c r="H113" s="56">
        <v>7.0427608024600005E-4</v>
      </c>
      <c r="I113" s="54">
        <v>0.37428710209274002</v>
      </c>
      <c r="K113" s="51">
        <f t="shared" si="19"/>
        <v>0.63065566543012797</v>
      </c>
      <c r="L113" s="51">
        <f t="shared" si="16"/>
        <v>2.4771799711858014E-2</v>
      </c>
      <c r="M113" s="56">
        <f t="shared" si="17"/>
        <v>1.6833653731579721E-2</v>
      </c>
      <c r="N113" s="56">
        <f t="shared" si="17"/>
        <v>7.0427608024600005E-4</v>
      </c>
      <c r="O113" s="54">
        <v>0.37428710209274002</v>
      </c>
      <c r="AB113" s="54">
        <v>60.412161445757903</v>
      </c>
      <c r="AC113" s="54">
        <v>1.9458716826354201</v>
      </c>
      <c r="AD113" s="56">
        <v>0.96444907057343698</v>
      </c>
      <c r="AE113" s="56">
        <v>1.2726472060331E-2</v>
      </c>
      <c r="AF113" s="54">
        <v>0.28318954512913902</v>
      </c>
      <c r="AH113" s="54">
        <f t="shared" si="20"/>
        <v>42.058420701145202</v>
      </c>
      <c r="AI113" s="54">
        <f t="shared" si="21"/>
        <v>1.3546989198889616</v>
      </c>
      <c r="AJ113" s="56">
        <f t="shared" si="18"/>
        <v>0.96444907057343698</v>
      </c>
      <c r="AK113" s="56">
        <f t="shared" si="18"/>
        <v>1.2726472060331E-2</v>
      </c>
      <c r="AL113" s="54">
        <v>0.28318954512913902</v>
      </c>
    </row>
    <row r="114" spans="1:38" x14ac:dyDescent="0.3">
      <c r="A114">
        <v>214</v>
      </c>
      <c r="B114" t="s">
        <v>655</v>
      </c>
      <c r="C114" t="s">
        <v>107</v>
      </c>
      <c r="E114" s="51">
        <v>1.2320756409207001</v>
      </c>
      <c r="F114" s="51">
        <v>3.4408970026154999E-2</v>
      </c>
      <c r="G114" s="56">
        <v>1.6604479769622874E-2</v>
      </c>
      <c r="H114" s="56">
        <v>4.4297925558000001E-4</v>
      </c>
      <c r="I114" s="54">
        <v>0.20186263097596599</v>
      </c>
      <c r="K114" s="51">
        <f t="shared" si="19"/>
        <v>0.71193965429901307</v>
      </c>
      <c r="L114" s="51">
        <f t="shared" si="16"/>
        <v>1.9882797298792304E-2</v>
      </c>
      <c r="M114" s="56">
        <f t="shared" si="17"/>
        <v>1.6604479769622874E-2</v>
      </c>
      <c r="N114" s="56">
        <f t="shared" si="17"/>
        <v>4.4297925558000001E-4</v>
      </c>
      <c r="O114" s="54">
        <v>0.20186263097596599</v>
      </c>
      <c r="AB114" s="54">
        <v>59.735611060974399</v>
      </c>
      <c r="AC114" s="54">
        <v>1.7173408390237499</v>
      </c>
      <c r="AD114" s="56">
        <v>0.96838456829583697</v>
      </c>
      <c r="AE114" s="56">
        <v>7.6250264747690002E-3</v>
      </c>
      <c r="AF114" s="54">
        <v>0.47818275552740003</v>
      </c>
      <c r="AH114" s="54">
        <f t="shared" si="20"/>
        <v>41.587412214976489</v>
      </c>
      <c r="AI114" s="54">
        <f t="shared" si="21"/>
        <v>1.1955977367201185</v>
      </c>
      <c r="AJ114" s="56">
        <f t="shared" si="18"/>
        <v>0.96838456829583697</v>
      </c>
      <c r="AK114" s="56">
        <f t="shared" si="18"/>
        <v>7.6250264747690002E-3</v>
      </c>
      <c r="AL114" s="54">
        <v>0.47818275552740003</v>
      </c>
    </row>
    <row r="115" spans="1:38" x14ac:dyDescent="0.3">
      <c r="A115">
        <v>215</v>
      </c>
      <c r="B115" t="s">
        <v>656</v>
      </c>
      <c r="C115" t="s">
        <v>107</v>
      </c>
      <c r="E115" s="51">
        <v>1.2855531294148901</v>
      </c>
      <c r="F115" s="51">
        <v>3.9567431771401998E-2</v>
      </c>
      <c r="G115" s="56">
        <v>1.6576306510844699E-2</v>
      </c>
      <c r="H115" s="56">
        <v>5.0296547814599997E-4</v>
      </c>
      <c r="I115" s="54">
        <v>0.127078182188433</v>
      </c>
      <c r="K115" s="51">
        <f t="shared" si="19"/>
        <v>0.74284095889982671</v>
      </c>
      <c r="L115" s="51">
        <f t="shared" si="16"/>
        <v>2.2863550549365019E-2</v>
      </c>
      <c r="M115" s="56">
        <f t="shared" si="17"/>
        <v>1.6576306510844699E-2</v>
      </c>
      <c r="N115" s="56">
        <f t="shared" si="17"/>
        <v>5.0296547814599997E-4</v>
      </c>
      <c r="O115" s="54">
        <v>0.127078182188433</v>
      </c>
      <c r="AB115" s="54">
        <v>59.664867132673002</v>
      </c>
      <c r="AC115" s="54">
        <v>1.7527650882152399</v>
      </c>
      <c r="AD115" s="56">
        <v>0.95472511181175501</v>
      </c>
      <c r="AE115" s="56">
        <v>9.3040100967089999E-3</v>
      </c>
      <c r="AF115" s="54">
        <v>0.405584342252162</v>
      </c>
      <c r="AH115" s="54">
        <f t="shared" si="20"/>
        <v>41.538160908164308</v>
      </c>
      <c r="AI115" s="54">
        <f t="shared" si="21"/>
        <v>1.2202597905162833</v>
      </c>
      <c r="AJ115" s="56">
        <f t="shared" si="18"/>
        <v>0.95472511181175501</v>
      </c>
      <c r="AK115" s="56">
        <f t="shared" si="18"/>
        <v>9.3040100967089999E-3</v>
      </c>
      <c r="AL115" s="54">
        <v>0.405584342252162</v>
      </c>
    </row>
    <row r="116" spans="1:38" x14ac:dyDescent="0.3">
      <c r="A116">
        <v>235</v>
      </c>
      <c r="B116" t="s">
        <v>657</v>
      </c>
      <c r="C116" t="s">
        <v>107</v>
      </c>
      <c r="E116" s="51">
        <v>0.940279496038533</v>
      </c>
      <c r="F116" s="51">
        <v>2.8161591496037999E-2</v>
      </c>
      <c r="G116" s="56">
        <v>1.7684570794969875E-2</v>
      </c>
      <c r="H116" s="56">
        <v>5.2554435068299997E-4</v>
      </c>
      <c r="I116" s="54">
        <v>0.51805239942695103</v>
      </c>
      <c r="K116" s="51">
        <f t="shared" si="19"/>
        <v>0.543328864820248</v>
      </c>
      <c r="L116" s="51">
        <f t="shared" si="16"/>
        <v>1.6272826966384085E-2</v>
      </c>
      <c r="M116" s="56">
        <f t="shared" si="17"/>
        <v>1.7684570794969875E-2</v>
      </c>
      <c r="N116" s="56">
        <f t="shared" si="17"/>
        <v>5.2554435068299997E-4</v>
      </c>
      <c r="O116" s="54">
        <v>0.51805239942695103</v>
      </c>
      <c r="AB116" s="54">
        <v>59.175572248882801</v>
      </c>
      <c r="AC116" s="54">
        <v>1.6854930929059599</v>
      </c>
      <c r="AD116" s="56">
        <v>0.95600352198760497</v>
      </c>
      <c r="AE116" s="56">
        <v>8.6001833085220004E-3</v>
      </c>
      <c r="AF116" s="54">
        <v>0.39804740963811103</v>
      </c>
      <c r="AH116" s="54">
        <f t="shared" si="20"/>
        <v>41.197518071078541</v>
      </c>
      <c r="AI116" s="54">
        <f t="shared" si="21"/>
        <v>1.1734256132179997</v>
      </c>
      <c r="AJ116" s="56">
        <f t="shared" si="18"/>
        <v>0.95600352198760497</v>
      </c>
      <c r="AK116" s="56">
        <f t="shared" si="18"/>
        <v>8.6001833085220004E-3</v>
      </c>
      <c r="AL116" s="54">
        <v>0.39804740963811103</v>
      </c>
    </row>
    <row r="117" spans="1:38" x14ac:dyDescent="0.3">
      <c r="A117">
        <v>236</v>
      </c>
      <c r="B117" t="s">
        <v>658</v>
      </c>
      <c r="C117" t="s">
        <v>107</v>
      </c>
      <c r="E117" s="51">
        <v>0.98048378001284398</v>
      </c>
      <c r="F117" s="51">
        <v>2.8321647973775999E-2</v>
      </c>
      <c r="G117" s="56">
        <v>1.7409450716380954E-2</v>
      </c>
      <c r="H117" s="56">
        <v>4.73775550974E-4</v>
      </c>
      <c r="I117" s="54">
        <v>0.47947626297643797</v>
      </c>
      <c r="K117" s="51">
        <f t="shared" si="19"/>
        <v>0.56656041252994949</v>
      </c>
      <c r="L117" s="51">
        <f t="shared" si="16"/>
        <v>1.6365313620323573E-2</v>
      </c>
      <c r="M117" s="56">
        <f t="shared" si="17"/>
        <v>1.7409450716380954E-2</v>
      </c>
      <c r="N117" s="56">
        <f t="shared" si="17"/>
        <v>4.73775550974E-4</v>
      </c>
      <c r="O117" s="54">
        <v>0.47947626297643797</v>
      </c>
      <c r="AB117" s="54">
        <v>60.096896505703299</v>
      </c>
      <c r="AC117" s="54">
        <v>1.7371050956388501</v>
      </c>
      <c r="AD117" s="56">
        <v>0.96271133710134604</v>
      </c>
      <c r="AE117" s="56">
        <v>7.8748888563380005E-3</v>
      </c>
      <c r="AF117" s="54">
        <v>0.56408671595387505</v>
      </c>
      <c r="AH117" s="54">
        <f t="shared" si="20"/>
        <v>41.838935995353907</v>
      </c>
      <c r="AI117" s="54">
        <f t="shared" si="21"/>
        <v>1.2093574400591491</v>
      </c>
      <c r="AJ117" s="56">
        <f t="shared" si="18"/>
        <v>0.96271133710134604</v>
      </c>
      <c r="AK117" s="56">
        <f t="shared" si="18"/>
        <v>7.8748888563380005E-3</v>
      </c>
      <c r="AL117" s="54">
        <v>0.56408671595387505</v>
      </c>
    </row>
    <row r="118" spans="1:38" x14ac:dyDescent="0.3">
      <c r="A118">
        <v>256</v>
      </c>
      <c r="B118" t="s">
        <v>659</v>
      </c>
      <c r="C118" t="s">
        <v>107</v>
      </c>
      <c r="E118" s="51">
        <v>1.0106625875141499</v>
      </c>
      <c r="F118" s="51">
        <v>2.8591679358585999E-2</v>
      </c>
      <c r="G118" s="56">
        <v>1.7204529276958189E-2</v>
      </c>
      <c r="H118" s="56">
        <v>4.7613682879599998E-4</v>
      </c>
      <c r="I118" s="54">
        <v>0.35457451659532802</v>
      </c>
      <c r="K118" s="51">
        <f t="shared" si="19"/>
        <v>0.58399886278904289</v>
      </c>
      <c r="L118" s="51">
        <f t="shared" si="16"/>
        <v>1.6521347912672586E-2</v>
      </c>
      <c r="M118" s="56">
        <f t="shared" si="17"/>
        <v>1.7204529276958189E-2</v>
      </c>
      <c r="N118" s="56">
        <f t="shared" si="17"/>
        <v>4.7613682879599998E-4</v>
      </c>
      <c r="O118" s="54">
        <v>0.35457451659532802</v>
      </c>
      <c r="AB118" s="54">
        <v>60.360345400499099</v>
      </c>
      <c r="AC118" s="54">
        <v>1.73145794607827</v>
      </c>
      <c r="AD118" s="56">
        <v>0.96445800385740899</v>
      </c>
      <c r="AE118" s="56">
        <v>8.6411342652660001E-3</v>
      </c>
      <c r="AF118" s="54">
        <v>0.41301405261241902</v>
      </c>
      <c r="AH118" s="54">
        <f t="shared" si="20"/>
        <v>42.022346821674404</v>
      </c>
      <c r="AI118" s="54">
        <f t="shared" si="21"/>
        <v>1.2054259437130963</v>
      </c>
      <c r="AJ118" s="56">
        <f t="shared" si="18"/>
        <v>0.96445800385740899</v>
      </c>
      <c r="AK118" s="56">
        <f t="shared" si="18"/>
        <v>8.6411342652660001E-3</v>
      </c>
      <c r="AL118" s="54">
        <v>0.41301405261241902</v>
      </c>
    </row>
    <row r="119" spans="1:38" x14ac:dyDescent="0.3">
      <c r="A119">
        <v>257</v>
      </c>
      <c r="B119" t="s">
        <v>660</v>
      </c>
      <c r="C119" t="s">
        <v>107</v>
      </c>
      <c r="E119" s="51">
        <v>1.0480011525828199</v>
      </c>
      <c r="F119" s="51">
        <v>2.9706476771635001E-2</v>
      </c>
      <c r="G119" s="56">
        <v>1.7655074352638713E-2</v>
      </c>
      <c r="H119" s="56">
        <v>4.5555831347800002E-4</v>
      </c>
      <c r="I119" s="54">
        <v>0.31948349902117501</v>
      </c>
      <c r="K119" s="51">
        <f t="shared" si="19"/>
        <v>0.60557449031069843</v>
      </c>
      <c r="L119" s="51">
        <f t="shared" si="16"/>
        <v>1.7165519795063221E-2</v>
      </c>
      <c r="M119" s="56">
        <f t="shared" si="17"/>
        <v>1.7655074352638713E-2</v>
      </c>
      <c r="N119" s="56">
        <f t="shared" si="17"/>
        <v>4.5555831347800002E-4</v>
      </c>
      <c r="O119" s="54">
        <v>0.31948349902117501</v>
      </c>
      <c r="AB119" s="54">
        <v>59.494752454391801</v>
      </c>
      <c r="AC119" s="54">
        <v>1.6974981664127999</v>
      </c>
      <c r="AD119" s="56">
        <v>0.96439894931759096</v>
      </c>
      <c r="AE119" s="56">
        <v>8.7444774614879994E-3</v>
      </c>
      <c r="AF119" s="54">
        <v>0.58502096901118505</v>
      </c>
      <c r="AH119" s="54">
        <f t="shared" si="20"/>
        <v>41.419728550583216</v>
      </c>
      <c r="AI119" s="54">
        <f t="shared" si="21"/>
        <v>1.18178344084766</v>
      </c>
      <c r="AJ119" s="56">
        <f t="shared" si="18"/>
        <v>0.96439894931759096</v>
      </c>
      <c r="AK119" s="56">
        <f t="shared" si="18"/>
        <v>8.7444774614879994E-3</v>
      </c>
      <c r="AL119" s="54">
        <v>0.58502096901118505</v>
      </c>
    </row>
    <row r="120" spans="1:38" x14ac:dyDescent="0.3">
      <c r="A120">
        <v>275</v>
      </c>
      <c r="B120" t="s">
        <v>661</v>
      </c>
      <c r="C120" t="s">
        <v>107</v>
      </c>
      <c r="E120" s="51">
        <v>1.06021980027542</v>
      </c>
      <c r="F120" s="51">
        <v>3.1280860494426001E-2</v>
      </c>
      <c r="G120" s="56">
        <v>1.7326937233535893E-2</v>
      </c>
      <c r="H120" s="56">
        <v>4.8200735184199999E-4</v>
      </c>
      <c r="I120" s="54">
        <v>0.43724142987195302</v>
      </c>
      <c r="K120" s="51">
        <f t="shared" si="19"/>
        <v>0.61263488459604498</v>
      </c>
      <c r="L120" s="51">
        <f t="shared" si="16"/>
        <v>1.8075257936221688E-2</v>
      </c>
      <c r="M120" s="56">
        <f t="shared" si="17"/>
        <v>1.7326937233535893E-2</v>
      </c>
      <c r="N120" s="56">
        <f t="shared" si="17"/>
        <v>4.8200735184199999E-4</v>
      </c>
      <c r="O120" s="54">
        <v>0.43724142987195302</v>
      </c>
      <c r="AB120" s="54">
        <v>59.056525448033902</v>
      </c>
      <c r="AC120" s="54">
        <v>1.6851496663246599</v>
      </c>
      <c r="AD120" s="56">
        <v>0.96119982008245997</v>
      </c>
      <c r="AE120" s="56">
        <v>8.9826474111349992E-3</v>
      </c>
      <c r="AF120" s="54">
        <v>0.47252168278639001</v>
      </c>
      <c r="AH120" s="54">
        <f t="shared" si="20"/>
        <v>41.114638725042823</v>
      </c>
      <c r="AI120" s="54">
        <f t="shared" si="21"/>
        <v>1.173186522622818</v>
      </c>
      <c r="AJ120" s="56">
        <f t="shared" si="18"/>
        <v>0.96119982008245997</v>
      </c>
      <c r="AK120" s="56">
        <f t="shared" si="18"/>
        <v>8.9826474111349992E-3</v>
      </c>
      <c r="AL120" s="54">
        <v>0.47252168278639001</v>
      </c>
    </row>
    <row r="121" spans="1:38" x14ac:dyDescent="0.3">
      <c r="A121" s="53">
        <v>276</v>
      </c>
      <c r="B121" s="53" t="s">
        <v>662</v>
      </c>
      <c r="C121" s="53" t="s">
        <v>107</v>
      </c>
      <c r="E121" s="58">
        <v>1.11651002817663</v>
      </c>
      <c r="F121" s="58">
        <v>3.1675909407604001E-2</v>
      </c>
      <c r="G121" s="56">
        <v>1.7295910179580334E-2</v>
      </c>
      <c r="H121" s="57">
        <v>4.2987520923699999E-4</v>
      </c>
      <c r="I121" s="54">
        <v>0.229538928198016</v>
      </c>
      <c r="J121" s="53"/>
      <c r="K121" s="58">
        <f t="shared" si="19"/>
        <v>0.64516149583758597</v>
      </c>
      <c r="L121" s="58">
        <f t="shared" si="16"/>
        <v>1.8303532059447573E-2</v>
      </c>
      <c r="M121" s="56">
        <f t="shared" si="17"/>
        <v>1.7295910179580334E-2</v>
      </c>
      <c r="N121" s="57">
        <f t="shared" si="17"/>
        <v>4.2987520923699999E-4</v>
      </c>
      <c r="O121" s="54">
        <v>0.229538928198016</v>
      </c>
      <c r="P121" s="53"/>
      <c r="AA121" s="53"/>
      <c r="AB121" s="59">
        <v>58.7387100699667</v>
      </c>
      <c r="AC121" s="59">
        <v>1.7041610473161199</v>
      </c>
      <c r="AD121" s="57">
        <v>0.96894415799253197</v>
      </c>
      <c r="AE121" s="57">
        <v>8.6715081478960006E-3</v>
      </c>
      <c r="AF121" s="54">
        <v>0.43119059684706101</v>
      </c>
      <c r="AG121" s="53"/>
      <c r="AH121" s="59">
        <f t="shared" si="20"/>
        <v>40.893378426517579</v>
      </c>
      <c r="AI121" s="59">
        <f t="shared" si="21"/>
        <v>1.1864220805090644</v>
      </c>
      <c r="AJ121" s="57">
        <f t="shared" si="18"/>
        <v>0.96894415799253197</v>
      </c>
      <c r="AK121" s="57">
        <f t="shared" si="18"/>
        <v>8.6715081478960006E-3</v>
      </c>
      <c r="AL121" s="54">
        <v>0.43119059684706101</v>
      </c>
    </row>
    <row r="122" spans="1:38" x14ac:dyDescent="0.3">
      <c r="A122">
        <v>137</v>
      </c>
      <c r="B122" t="s">
        <v>663</v>
      </c>
      <c r="C122" t="s">
        <v>107</v>
      </c>
      <c r="E122" s="51">
        <v>2.5296445819762301</v>
      </c>
      <c r="F122" s="51">
        <v>8.1849989139058998E-2</v>
      </c>
      <c r="G122" s="56">
        <v>1.5578662099974055E-2</v>
      </c>
      <c r="H122" s="56">
        <v>6.2268836520999998E-4</v>
      </c>
      <c r="I122" s="54">
        <v>0.90491633980011199</v>
      </c>
      <c r="K122" s="51">
        <f t="shared" si="19"/>
        <v>1.4617238011829532</v>
      </c>
      <c r="L122" s="51">
        <f t="shared" si="16"/>
        <v>4.7296002807501507E-2</v>
      </c>
      <c r="M122" s="56">
        <f t="shared" ref="M122:N137" si="22">G122</f>
        <v>1.5578662099974055E-2</v>
      </c>
      <c r="N122" s="56">
        <f t="shared" si="22"/>
        <v>6.2268836520999998E-4</v>
      </c>
      <c r="O122" s="54">
        <v>0.90491633980011199</v>
      </c>
      <c r="P122" s="21"/>
      <c r="AB122" s="54">
        <v>274.61257050088398</v>
      </c>
      <c r="AC122" s="54">
        <v>8.4584935935267396</v>
      </c>
      <c r="AD122" s="56">
        <v>0.23169846642449801</v>
      </c>
      <c r="AE122" s="56">
        <v>6.9114712825480004E-3</v>
      </c>
      <c r="AF122" s="54">
        <v>0.418483158630712</v>
      </c>
      <c r="AH122" s="54">
        <f t="shared" si="20"/>
        <v>191.18288012785695</v>
      </c>
      <c r="AI122" s="54">
        <f t="shared" si="21"/>
        <v>5.8887295792901915</v>
      </c>
      <c r="AJ122" s="56">
        <f t="shared" ref="AJ122:AK137" si="23">AD122</f>
        <v>0.23169846642449801</v>
      </c>
      <c r="AK122" s="56">
        <f t="shared" si="23"/>
        <v>6.9114712825480004E-3</v>
      </c>
      <c r="AL122" s="54">
        <v>0.418483158630712</v>
      </c>
    </row>
    <row r="123" spans="1:38" x14ac:dyDescent="0.3">
      <c r="A123">
        <v>138</v>
      </c>
      <c r="B123" t="s">
        <v>664</v>
      </c>
      <c r="C123" t="s">
        <v>107</v>
      </c>
      <c r="E123" s="51">
        <v>1.9221760839264601</v>
      </c>
      <c r="F123" s="51">
        <v>0.131996356009733</v>
      </c>
      <c r="G123" s="56">
        <v>2.1998705210904631E-2</v>
      </c>
      <c r="H123" s="56">
        <v>2.985985214178E-3</v>
      </c>
      <c r="I123" s="54">
        <v>0.49773861476207398</v>
      </c>
      <c r="K123" s="51">
        <f t="shared" si="19"/>
        <v>1.1107056508882913</v>
      </c>
      <c r="L123" s="51">
        <f t="shared" si="16"/>
        <v>7.6272460022076827E-2</v>
      </c>
      <c r="M123" s="56">
        <f t="shared" si="22"/>
        <v>2.1998705210904631E-2</v>
      </c>
      <c r="N123" s="56">
        <f t="shared" si="22"/>
        <v>2.985985214178E-3</v>
      </c>
      <c r="O123" s="54">
        <v>0.49773861476207398</v>
      </c>
      <c r="P123" s="21" t="s">
        <v>130</v>
      </c>
      <c r="AB123" s="54">
        <v>269.14651687722397</v>
      </c>
      <c r="AC123" s="54">
        <v>8.4871324261691701</v>
      </c>
      <c r="AD123" s="56">
        <v>0.20254261158862699</v>
      </c>
      <c r="AE123" s="56">
        <v>6.849520457676E-3</v>
      </c>
      <c r="AF123" s="54">
        <v>0.28355541252727201</v>
      </c>
      <c r="AH123" s="54">
        <f t="shared" si="20"/>
        <v>187.37746119601942</v>
      </c>
      <c r="AI123" s="54">
        <f t="shared" si="21"/>
        <v>5.9086676851754856</v>
      </c>
      <c r="AJ123" s="56">
        <f t="shared" si="23"/>
        <v>0.20254261158862699</v>
      </c>
      <c r="AK123" s="56">
        <f t="shared" si="23"/>
        <v>6.849520457676E-3</v>
      </c>
      <c r="AL123" s="54">
        <v>0.28355541252727201</v>
      </c>
    </row>
    <row r="124" spans="1:38" x14ac:dyDescent="0.3">
      <c r="A124">
        <v>139</v>
      </c>
      <c r="B124" t="s">
        <v>665</v>
      </c>
      <c r="C124" t="s">
        <v>107</v>
      </c>
      <c r="E124" s="51">
        <v>2.1371707349486901</v>
      </c>
      <c r="F124" s="51">
        <v>0.13463001804793401</v>
      </c>
      <c r="G124" s="56">
        <v>2.0361820749363678E-2</v>
      </c>
      <c r="H124" s="56">
        <v>2.1507762490879999E-3</v>
      </c>
      <c r="I124" s="54">
        <v>0.58754369582246302</v>
      </c>
      <c r="K124" s="51">
        <f t="shared" si="19"/>
        <v>1.2349376480492149</v>
      </c>
      <c r="L124" s="51">
        <f t="shared" si="16"/>
        <v>7.7794289022458746E-2</v>
      </c>
      <c r="M124" s="56">
        <f t="shared" si="22"/>
        <v>2.0361820749363678E-2</v>
      </c>
      <c r="N124" s="56">
        <f t="shared" si="22"/>
        <v>2.1507762490879999E-3</v>
      </c>
      <c r="O124" s="54">
        <v>0.58754369582246302</v>
      </c>
      <c r="P124" s="21" t="s">
        <v>130</v>
      </c>
      <c r="AB124" s="54">
        <v>262.93202129838897</v>
      </c>
      <c r="AC124" s="54">
        <v>7.9076493644545804</v>
      </c>
      <c r="AD124" s="56">
        <v>0.20787119810263099</v>
      </c>
      <c r="AE124" s="56">
        <v>6.2729339540839998E-3</v>
      </c>
      <c r="AF124" s="54">
        <v>0.32326491028993498</v>
      </c>
      <c r="AH124" s="54">
        <f t="shared" si="20"/>
        <v>183.0509834927721</v>
      </c>
      <c r="AI124" s="54">
        <f t="shared" si="21"/>
        <v>5.5052366240196484</v>
      </c>
      <c r="AJ124" s="56">
        <f t="shared" si="23"/>
        <v>0.20787119810263099</v>
      </c>
      <c r="AK124" s="56">
        <f t="shared" si="23"/>
        <v>6.2729339540839998E-3</v>
      </c>
      <c r="AL124" s="54">
        <v>0.32326491028993498</v>
      </c>
    </row>
    <row r="125" spans="1:38" x14ac:dyDescent="0.3">
      <c r="A125">
        <v>140</v>
      </c>
      <c r="B125" t="s">
        <v>666</v>
      </c>
      <c r="C125" t="s">
        <v>107</v>
      </c>
      <c r="E125" s="51">
        <v>2.6076118725966602</v>
      </c>
      <c r="F125" s="51">
        <v>0.11772410296550501</v>
      </c>
      <c r="G125" s="56">
        <v>1.963905122138539E-2</v>
      </c>
      <c r="H125" s="56">
        <v>1.98841830633E-3</v>
      </c>
      <c r="I125" s="54">
        <v>0.309769701427968</v>
      </c>
      <c r="K125" s="51">
        <f t="shared" si="19"/>
        <v>1.5067762347246629</v>
      </c>
      <c r="L125" s="51">
        <f t="shared" si="16"/>
        <v>6.8025415310777548E-2</v>
      </c>
      <c r="M125" s="56">
        <f t="shared" si="22"/>
        <v>1.963905122138539E-2</v>
      </c>
      <c r="N125" s="56">
        <f t="shared" si="22"/>
        <v>1.98841830633E-3</v>
      </c>
      <c r="O125" s="54">
        <v>0.309769701427968</v>
      </c>
      <c r="P125" s="21" t="s">
        <v>130</v>
      </c>
      <c r="AB125" s="54">
        <v>269.093027761185</v>
      </c>
      <c r="AC125" s="54">
        <v>7.92282142200804</v>
      </c>
      <c r="AD125" s="56">
        <v>0.20687901508843901</v>
      </c>
      <c r="AE125" s="56">
        <v>5.0711145726079999E-3</v>
      </c>
      <c r="AF125" s="54">
        <v>0.36920565779706199</v>
      </c>
      <c r="AH125" s="54">
        <f t="shared" si="20"/>
        <v>187.34022253924135</v>
      </c>
      <c r="AI125" s="54">
        <f t="shared" si="21"/>
        <v>5.5157992783629846</v>
      </c>
      <c r="AJ125" s="56">
        <f t="shared" si="23"/>
        <v>0.20687901508843901</v>
      </c>
      <c r="AK125" s="56">
        <f t="shared" si="23"/>
        <v>5.0711145726079999E-3</v>
      </c>
      <c r="AL125" s="54">
        <v>0.36920565779706199</v>
      </c>
    </row>
    <row r="126" spans="1:38" x14ac:dyDescent="0.3">
      <c r="A126">
        <v>141</v>
      </c>
      <c r="B126" t="s">
        <v>667</v>
      </c>
      <c r="C126" t="s">
        <v>107</v>
      </c>
      <c r="E126" s="51">
        <v>2.8343403709850201</v>
      </c>
      <c r="F126" s="51">
        <v>0.114026726764828</v>
      </c>
      <c r="G126" s="56">
        <v>1.8719337741418002E-2</v>
      </c>
      <c r="H126" s="56">
        <v>1.665988424614E-3</v>
      </c>
      <c r="I126" s="54">
        <v>0.639790323308981</v>
      </c>
      <c r="K126" s="51">
        <f t="shared" si="19"/>
        <v>1.6377884903047835</v>
      </c>
      <c r="L126" s="51">
        <f t="shared" si="16"/>
        <v>6.5888932251867038E-2</v>
      </c>
      <c r="M126" s="56">
        <f t="shared" si="22"/>
        <v>1.8719337741418002E-2</v>
      </c>
      <c r="N126" s="56">
        <f t="shared" si="22"/>
        <v>1.665988424614E-3</v>
      </c>
      <c r="O126" s="54">
        <v>0.639790323308981</v>
      </c>
      <c r="P126" s="21" t="s">
        <v>130</v>
      </c>
      <c r="AB126" s="54">
        <v>268.06148161198502</v>
      </c>
      <c r="AC126" s="54">
        <v>7.9923137990710202</v>
      </c>
      <c r="AD126" s="56">
        <v>0.21985688599637601</v>
      </c>
      <c r="AE126" s="56">
        <v>5.7261932386400002E-3</v>
      </c>
      <c r="AF126" s="54">
        <v>0.448683516839535</v>
      </c>
      <c r="AH126" s="54">
        <f t="shared" si="20"/>
        <v>186.62206909335524</v>
      </c>
      <c r="AI126" s="54">
        <f t="shared" si="21"/>
        <v>5.5641792661020704</v>
      </c>
      <c r="AJ126" s="56">
        <f t="shared" si="23"/>
        <v>0.21985688599637601</v>
      </c>
      <c r="AK126" s="56">
        <f t="shared" si="23"/>
        <v>5.7261932386400002E-3</v>
      </c>
      <c r="AL126" s="54">
        <v>0.448683516839535</v>
      </c>
    </row>
    <row r="127" spans="1:38" x14ac:dyDescent="0.3">
      <c r="A127">
        <v>142</v>
      </c>
      <c r="B127" t="s">
        <v>668</v>
      </c>
      <c r="C127" t="s">
        <v>107</v>
      </c>
      <c r="E127" s="51">
        <v>3.3946637893596301</v>
      </c>
      <c r="F127" s="51">
        <v>0.144217022197728</v>
      </c>
      <c r="G127" s="56">
        <v>1.5683215267503804E-2</v>
      </c>
      <c r="H127" s="56">
        <v>1.3285109361E-3</v>
      </c>
      <c r="I127" s="54">
        <v>0.16887901246248499</v>
      </c>
      <c r="K127" s="51">
        <f t="shared" si="19"/>
        <v>1.9615644400306953</v>
      </c>
      <c r="L127" s="51">
        <f t="shared" si="16"/>
        <v>8.3334020669995498E-2</v>
      </c>
      <c r="M127" s="56">
        <f t="shared" si="22"/>
        <v>1.5683215267503804E-2</v>
      </c>
      <c r="N127" s="56">
        <f t="shared" si="22"/>
        <v>1.3285109361E-3</v>
      </c>
      <c r="O127" s="54">
        <v>0.16887901246248499</v>
      </c>
      <c r="P127" s="21" t="s">
        <v>130</v>
      </c>
      <c r="AB127" s="54">
        <v>266.71952733938502</v>
      </c>
      <c r="AC127" s="54">
        <v>7.8218477933172101</v>
      </c>
      <c r="AD127" s="56">
        <v>0.203080344821574</v>
      </c>
      <c r="AE127" s="56">
        <v>5.2130645415319997E-3</v>
      </c>
      <c r="AF127" s="54">
        <v>0.32688778771434002</v>
      </c>
      <c r="AH127" s="54">
        <f t="shared" si="20"/>
        <v>185.68781221513734</v>
      </c>
      <c r="AI127" s="54">
        <f t="shared" si="21"/>
        <v>5.4455023173940713</v>
      </c>
      <c r="AJ127" s="56">
        <f t="shared" si="23"/>
        <v>0.203080344821574</v>
      </c>
      <c r="AK127" s="56">
        <f t="shared" si="23"/>
        <v>5.2130645415319997E-3</v>
      </c>
      <c r="AL127" s="54">
        <v>0.32688778771434002</v>
      </c>
    </row>
    <row r="128" spans="1:38" x14ac:dyDescent="0.3">
      <c r="A128">
        <v>143</v>
      </c>
      <c r="B128" t="s">
        <v>669</v>
      </c>
      <c r="C128" t="s">
        <v>107</v>
      </c>
      <c r="E128" s="51">
        <v>1.93366424854188</v>
      </c>
      <c r="F128" s="51">
        <v>7.2369235901383999E-2</v>
      </c>
      <c r="G128" s="56">
        <v>1.7337131338294561E-2</v>
      </c>
      <c r="H128" s="56">
        <v>1.0521893087899999E-3</v>
      </c>
      <c r="I128" s="54">
        <v>0.17501914755786899</v>
      </c>
      <c r="K128" s="51">
        <f t="shared" si="19"/>
        <v>1.117343944571884</v>
      </c>
      <c r="L128" s="51">
        <f t="shared" si="16"/>
        <v>4.1817666933998895E-2</v>
      </c>
      <c r="M128" s="56">
        <f t="shared" si="22"/>
        <v>1.7337131338294561E-2</v>
      </c>
      <c r="N128" s="56">
        <f t="shared" si="22"/>
        <v>1.0521893087899999E-3</v>
      </c>
      <c r="O128" s="54">
        <v>0.17501914755786899</v>
      </c>
      <c r="P128" s="21"/>
      <c r="AB128" s="54">
        <v>273.35821622565499</v>
      </c>
      <c r="AC128" s="54">
        <v>8.1026224063960193</v>
      </c>
      <c r="AD128" s="56">
        <v>0.222821292475198</v>
      </c>
      <c r="AE128" s="56">
        <v>5.3197145689700001E-3</v>
      </c>
      <c r="AF128" s="54">
        <v>0.34561563610077201</v>
      </c>
      <c r="AH128" s="54">
        <f t="shared" si="20"/>
        <v>190.30960960494693</v>
      </c>
      <c r="AI128" s="54">
        <f t="shared" si="21"/>
        <v>5.6409751579027274</v>
      </c>
      <c r="AJ128" s="56">
        <f t="shared" si="23"/>
        <v>0.222821292475198</v>
      </c>
      <c r="AK128" s="56">
        <f t="shared" si="23"/>
        <v>5.3197145689700001E-3</v>
      </c>
      <c r="AL128" s="54">
        <v>0.34561563610077201</v>
      </c>
    </row>
    <row r="129" spans="1:38" x14ac:dyDescent="0.3">
      <c r="A129">
        <v>144</v>
      </c>
      <c r="B129" t="s">
        <v>670</v>
      </c>
      <c r="C129" t="s">
        <v>107</v>
      </c>
      <c r="E129" s="51">
        <v>2.2633072316979801</v>
      </c>
      <c r="F129" s="51">
        <v>8.9386829924075997E-2</v>
      </c>
      <c r="G129" s="56">
        <v>1.693649865019347E-2</v>
      </c>
      <c r="H129" s="56">
        <v>8.3811738557100003E-4</v>
      </c>
      <c r="I129" s="54">
        <v>0.56101087726616194</v>
      </c>
      <c r="K129" s="51">
        <f t="shared" si="19"/>
        <v>1.3078240609508378</v>
      </c>
      <c r="L129" s="51">
        <f t="shared" si="16"/>
        <v>5.1651072938570713E-2</v>
      </c>
      <c r="M129" s="56">
        <f t="shared" si="22"/>
        <v>1.693649865019347E-2</v>
      </c>
      <c r="N129" s="56">
        <f t="shared" si="22"/>
        <v>8.3811738557100003E-4</v>
      </c>
      <c r="O129" s="54">
        <v>0.56101087726616194</v>
      </c>
      <c r="P129" s="21"/>
      <c r="AB129" s="54">
        <v>269.05216598208</v>
      </c>
      <c r="AC129" s="54">
        <v>8.0559017558851096</v>
      </c>
      <c r="AD129" s="56">
        <v>0.224918924146701</v>
      </c>
      <c r="AE129" s="56">
        <v>5.5926413684179999E-3</v>
      </c>
      <c r="AF129" s="54">
        <v>0.334012229340658</v>
      </c>
      <c r="AH129" s="54">
        <f t="shared" si="20"/>
        <v>187.31177492447196</v>
      </c>
      <c r="AI129" s="54">
        <f t="shared" si="21"/>
        <v>5.6084486478823354</v>
      </c>
      <c r="AJ129" s="56">
        <f t="shared" si="23"/>
        <v>0.224918924146701</v>
      </c>
      <c r="AK129" s="56">
        <f t="shared" si="23"/>
        <v>5.5926413684179999E-3</v>
      </c>
      <c r="AL129" s="54">
        <v>0.334012229340658</v>
      </c>
    </row>
    <row r="130" spans="1:38" x14ac:dyDescent="0.3">
      <c r="A130">
        <v>145</v>
      </c>
      <c r="B130" t="s">
        <v>671</v>
      </c>
      <c r="C130" t="s">
        <v>107</v>
      </c>
      <c r="E130" s="51">
        <v>2.4119141455726298</v>
      </c>
      <c r="F130" s="51">
        <v>8.8419065960180995E-2</v>
      </c>
      <c r="G130" s="56">
        <v>1.7253001586161373E-2</v>
      </c>
      <c r="H130" s="56">
        <v>9.7483466352300005E-4</v>
      </c>
      <c r="I130" s="54">
        <v>0.45562544990266701</v>
      </c>
      <c r="K130" s="51">
        <f t="shared" si="19"/>
        <v>1.3936947261733887</v>
      </c>
      <c r="L130" s="51">
        <f t="shared" si="16"/>
        <v>5.1091862514295476E-2</v>
      </c>
      <c r="M130" s="56">
        <f t="shared" si="22"/>
        <v>1.7253001586161373E-2</v>
      </c>
      <c r="N130" s="56">
        <f t="shared" si="22"/>
        <v>9.7483466352300005E-4</v>
      </c>
      <c r="O130" s="54">
        <v>0.45562544990266701</v>
      </c>
      <c r="P130" s="21" t="s">
        <v>130</v>
      </c>
      <c r="AB130" s="54">
        <v>261.61146207178899</v>
      </c>
      <c r="AC130" s="54">
        <v>7.7980273544156402</v>
      </c>
      <c r="AD130" s="56">
        <v>0.241817788408832</v>
      </c>
      <c r="AE130" s="56">
        <v>5.4516231811389997E-3</v>
      </c>
      <c r="AF130" s="54">
        <v>0.55286003978793297</v>
      </c>
      <c r="AH130" s="54">
        <f t="shared" si="20"/>
        <v>182.13162165926133</v>
      </c>
      <c r="AI130" s="54">
        <f t="shared" si="21"/>
        <v>5.4289187352703347</v>
      </c>
      <c r="AJ130" s="56">
        <f t="shared" si="23"/>
        <v>0.241817788408832</v>
      </c>
      <c r="AK130" s="56">
        <f t="shared" si="23"/>
        <v>5.4516231811389997E-3</v>
      </c>
      <c r="AL130" s="54">
        <v>0.55286003978793297</v>
      </c>
    </row>
    <row r="131" spans="1:38" x14ac:dyDescent="0.3">
      <c r="A131">
        <v>146</v>
      </c>
      <c r="B131" t="s">
        <v>672</v>
      </c>
      <c r="C131" t="s">
        <v>107</v>
      </c>
      <c r="E131" s="51">
        <v>3.27940716693828</v>
      </c>
      <c r="F131" s="51">
        <v>9.5302624800739005E-2</v>
      </c>
      <c r="G131" s="56">
        <v>1.5171287533523915E-2</v>
      </c>
      <c r="H131" s="56">
        <v>7.5800597295300003E-4</v>
      </c>
      <c r="I131" s="54">
        <v>0.10073621717831301</v>
      </c>
      <c r="K131" s="51">
        <f t="shared" si="19"/>
        <v>1.8949648278015228</v>
      </c>
      <c r="L131" s="51">
        <f t="shared" si="16"/>
        <v>5.5069441762296542E-2</v>
      </c>
      <c r="M131" s="56">
        <f t="shared" si="22"/>
        <v>1.5171287533523915E-2</v>
      </c>
      <c r="N131" s="56">
        <f t="shared" si="22"/>
        <v>7.5800597295300003E-4</v>
      </c>
      <c r="O131" s="54">
        <v>0.10073621717831301</v>
      </c>
      <c r="P131" s="21" t="s">
        <v>130</v>
      </c>
      <c r="AB131" s="54">
        <v>270.04521588378498</v>
      </c>
      <c r="AC131" s="54">
        <v>8.0315901785633503</v>
      </c>
      <c r="AD131" s="56">
        <v>0.22668269424367801</v>
      </c>
      <c r="AE131" s="56">
        <v>5.7371940005620002E-3</v>
      </c>
      <c r="AF131" s="54">
        <v>0.32888529981706</v>
      </c>
      <c r="AH131" s="54">
        <f t="shared" si="20"/>
        <v>188.00312761809539</v>
      </c>
      <c r="AI131" s="54">
        <f t="shared" si="21"/>
        <v>5.5915231394675251</v>
      </c>
      <c r="AJ131" s="56">
        <f t="shared" si="23"/>
        <v>0.22668269424367801</v>
      </c>
      <c r="AK131" s="56">
        <f t="shared" si="23"/>
        <v>5.7371940005620002E-3</v>
      </c>
      <c r="AL131" s="54">
        <v>0.32888529981706</v>
      </c>
    </row>
    <row r="132" spans="1:38" x14ac:dyDescent="0.3">
      <c r="A132">
        <v>147</v>
      </c>
      <c r="B132" t="s">
        <v>673</v>
      </c>
      <c r="C132" t="s">
        <v>107</v>
      </c>
      <c r="E132" s="51">
        <v>2.4908124284896802</v>
      </c>
      <c r="F132" s="51">
        <v>8.2853785252648998E-2</v>
      </c>
      <c r="G132" s="56">
        <v>1.6178914237410573E-2</v>
      </c>
      <c r="H132" s="56">
        <v>1.0002947018059999E-3</v>
      </c>
      <c r="I132" s="54">
        <v>0.44336562042772198</v>
      </c>
      <c r="K132" s="51">
        <f t="shared" si="19"/>
        <v>1.4392851220867238</v>
      </c>
      <c r="L132" s="51">
        <f t="shared" si="16"/>
        <v>4.7876033963349954E-2</v>
      </c>
      <c r="M132" s="56">
        <f t="shared" si="22"/>
        <v>1.6178914237410573E-2</v>
      </c>
      <c r="N132" s="56">
        <f t="shared" si="22"/>
        <v>1.0002947018059999E-3</v>
      </c>
      <c r="O132" s="54">
        <v>0.44336562042772198</v>
      </c>
      <c r="P132" s="21"/>
      <c r="AB132" s="54">
        <v>257.78202952414802</v>
      </c>
      <c r="AC132" s="54">
        <v>7.7955612232475104</v>
      </c>
      <c r="AD132" s="56">
        <v>0.231856949328896</v>
      </c>
      <c r="AE132" s="56">
        <v>5.6900917160150003E-3</v>
      </c>
      <c r="AF132" s="54">
        <v>0.35825169641134202</v>
      </c>
      <c r="AH132" s="54">
        <f t="shared" si="20"/>
        <v>179.46560406808553</v>
      </c>
      <c r="AI132" s="54">
        <f t="shared" si="21"/>
        <v>5.427201836227308</v>
      </c>
      <c r="AJ132" s="56">
        <f t="shared" si="23"/>
        <v>0.231856949328896</v>
      </c>
      <c r="AK132" s="56">
        <f t="shared" si="23"/>
        <v>5.6900917160150003E-3</v>
      </c>
      <c r="AL132" s="54">
        <v>0.35825169641134202</v>
      </c>
    </row>
    <row r="133" spans="1:38" x14ac:dyDescent="0.3">
      <c r="A133">
        <v>148</v>
      </c>
      <c r="B133" t="s">
        <v>674</v>
      </c>
      <c r="C133" t="s">
        <v>107</v>
      </c>
      <c r="E133" s="51">
        <v>3.1003315206573201</v>
      </c>
      <c r="F133" s="51">
        <v>0.105795768383227</v>
      </c>
      <c r="G133" s="56">
        <v>1.491081162967175E-2</v>
      </c>
      <c r="H133" s="56">
        <v>9.8097065659300008E-4</v>
      </c>
      <c r="I133" s="54">
        <v>0.542724413272208</v>
      </c>
      <c r="K133" s="51">
        <f t="shared" si="19"/>
        <v>1.7914881828031943</v>
      </c>
      <c r="L133" s="51">
        <f t="shared" si="16"/>
        <v>6.1132774861751296E-2</v>
      </c>
      <c r="M133" s="56">
        <f t="shared" si="22"/>
        <v>1.491081162967175E-2</v>
      </c>
      <c r="N133" s="56">
        <f t="shared" si="22"/>
        <v>9.8097065659300008E-4</v>
      </c>
      <c r="O133" s="54">
        <v>0.542724413272208</v>
      </c>
      <c r="P133" s="21" t="s">
        <v>130</v>
      </c>
      <c r="AB133" s="54">
        <v>270.75809196201698</v>
      </c>
      <c r="AC133" s="54">
        <v>8.5928047050671506</v>
      </c>
      <c r="AD133" s="56">
        <v>0.22224454295075799</v>
      </c>
      <c r="AE133" s="56">
        <v>8.5041759737419995E-3</v>
      </c>
      <c r="AF133" s="54">
        <v>0.29348571752147801</v>
      </c>
      <c r="AH133" s="54">
        <f t="shared" si="20"/>
        <v>188.49942573570183</v>
      </c>
      <c r="AI133" s="54">
        <f t="shared" si="21"/>
        <v>5.9822358055005722</v>
      </c>
      <c r="AJ133" s="56">
        <f t="shared" si="23"/>
        <v>0.22224454295075799</v>
      </c>
      <c r="AK133" s="56">
        <f t="shared" si="23"/>
        <v>8.5041759737419995E-3</v>
      </c>
      <c r="AL133" s="54">
        <v>0.29348571752147801</v>
      </c>
    </row>
    <row r="134" spans="1:38" x14ac:dyDescent="0.3">
      <c r="A134">
        <v>149</v>
      </c>
      <c r="B134" t="s">
        <v>675</v>
      </c>
      <c r="C134" t="s">
        <v>107</v>
      </c>
      <c r="E134" s="51">
        <v>2.6925622001032501</v>
      </c>
      <c r="F134" s="51">
        <v>0.116244441721678</v>
      </c>
      <c r="G134" s="56">
        <v>1.5552794019929704E-2</v>
      </c>
      <c r="H134" s="56">
        <v>6.4160760077300002E-4</v>
      </c>
      <c r="I134" s="54">
        <v>0.20259843569565</v>
      </c>
      <c r="K134" s="51">
        <f t="shared" si="19"/>
        <v>1.5558637296713489</v>
      </c>
      <c r="L134" s="51">
        <f t="shared" si="16"/>
        <v>6.7170411381292636E-2</v>
      </c>
      <c r="M134" s="56">
        <f t="shared" si="22"/>
        <v>1.5552794019929704E-2</v>
      </c>
      <c r="N134" s="56">
        <f t="shared" si="22"/>
        <v>6.4160760077300002E-4</v>
      </c>
      <c r="O134" s="54">
        <v>0.20259843569565</v>
      </c>
      <c r="P134" s="21"/>
      <c r="AB134" s="54">
        <v>273.07285307878198</v>
      </c>
      <c r="AC134" s="54">
        <v>8.7137091196265803</v>
      </c>
      <c r="AD134" s="56">
        <v>0.24705692101295801</v>
      </c>
      <c r="AE134" s="56">
        <v>7.4009170257549996E-3</v>
      </c>
      <c r="AF134" s="54">
        <v>0.31620942784627298</v>
      </c>
      <c r="AH134" s="54">
        <f t="shared" si="20"/>
        <v>190.11094226716986</v>
      </c>
      <c r="AI134" s="54">
        <f t="shared" si="21"/>
        <v>6.0664084060245882</v>
      </c>
      <c r="AJ134" s="56">
        <f t="shared" si="23"/>
        <v>0.24705692101295801</v>
      </c>
      <c r="AK134" s="56">
        <f t="shared" si="23"/>
        <v>7.4009170257549996E-3</v>
      </c>
      <c r="AL134" s="54">
        <v>0.31620942784627298</v>
      </c>
    </row>
    <row r="135" spans="1:38" x14ac:dyDescent="0.3">
      <c r="A135">
        <v>150</v>
      </c>
      <c r="B135" t="s">
        <v>676</v>
      </c>
      <c r="C135" t="s">
        <v>107</v>
      </c>
      <c r="E135" s="51">
        <v>1.44401393762346</v>
      </c>
      <c r="F135" s="51">
        <v>5.6825670607762002E-2</v>
      </c>
      <c r="G135" s="56">
        <v>2.0398404850144186E-2</v>
      </c>
      <c r="H135" s="56">
        <v>1.4408075746069999E-3</v>
      </c>
      <c r="I135" s="54">
        <v>0.54498781146216102</v>
      </c>
      <c r="K135" s="51">
        <f t="shared" si="19"/>
        <v>0.83440557495834067</v>
      </c>
      <c r="L135" s="51">
        <f t="shared" si="16"/>
        <v>3.2836010179998008E-2</v>
      </c>
      <c r="M135" s="56">
        <f t="shared" si="22"/>
        <v>2.0398404850144186E-2</v>
      </c>
      <c r="N135" s="56">
        <f t="shared" si="22"/>
        <v>1.4408075746069999E-3</v>
      </c>
      <c r="O135" s="54">
        <v>0.54498781146216102</v>
      </c>
      <c r="P135" s="21" t="s">
        <v>130</v>
      </c>
      <c r="AB135" s="54">
        <v>273.37694647868898</v>
      </c>
      <c r="AC135" s="54">
        <v>8.3385605469184707</v>
      </c>
      <c r="AD135" s="56">
        <v>0.19526791832657001</v>
      </c>
      <c r="AE135" s="56">
        <v>5.9813935584019998E-3</v>
      </c>
      <c r="AF135" s="54">
        <v>0.4286067179318</v>
      </c>
      <c r="AH135" s="54">
        <f t="shared" si="20"/>
        <v>190.32264944399739</v>
      </c>
      <c r="AI135" s="54">
        <f t="shared" si="21"/>
        <v>5.8052332366746473</v>
      </c>
      <c r="AJ135" s="56">
        <f t="shared" si="23"/>
        <v>0.19526791832657001</v>
      </c>
      <c r="AK135" s="56">
        <f t="shared" si="23"/>
        <v>5.9813935584019998E-3</v>
      </c>
      <c r="AL135" s="54">
        <v>0.4286067179318</v>
      </c>
    </row>
    <row r="136" spans="1:38" x14ac:dyDescent="0.3">
      <c r="A136">
        <v>159</v>
      </c>
      <c r="B136" t="s">
        <v>677</v>
      </c>
      <c r="C136" t="s">
        <v>107</v>
      </c>
      <c r="E136" s="51">
        <v>0.57570847026651495</v>
      </c>
      <c r="F136" s="51">
        <v>3.6039759161868003E-2</v>
      </c>
      <c r="G136" s="56">
        <v>1.876853116410505E-2</v>
      </c>
      <c r="H136" s="56">
        <v>9.8015481315799993E-4</v>
      </c>
      <c r="I136" s="54">
        <v>0.49522440477198798</v>
      </c>
      <c r="K136" s="51">
        <f t="shared" si="19"/>
        <v>0.33266601147334651</v>
      </c>
      <c r="L136" s="51">
        <f t="shared" si="16"/>
        <v>2.0825128609430425E-2</v>
      </c>
      <c r="M136" s="56">
        <f t="shared" si="22"/>
        <v>1.876853116410505E-2</v>
      </c>
      <c r="N136" s="56">
        <f t="shared" si="22"/>
        <v>9.8015481315799993E-4</v>
      </c>
      <c r="O136" s="54">
        <v>0.49522440477198798</v>
      </c>
      <c r="P136" s="21" t="s">
        <v>130</v>
      </c>
      <c r="AB136" s="54">
        <v>256.881169183488</v>
      </c>
      <c r="AC136" s="54">
        <v>8.1010077256571407</v>
      </c>
      <c r="AD136" s="56">
        <v>0.209186027223281</v>
      </c>
      <c r="AE136" s="56">
        <v>8.694831558745E-3</v>
      </c>
      <c r="AF136" s="54">
        <v>0.34351932861372098</v>
      </c>
      <c r="AH136" s="54">
        <f t="shared" si="20"/>
        <v>178.83843294403172</v>
      </c>
      <c r="AI136" s="54">
        <f t="shared" si="21"/>
        <v>5.6398510312337162</v>
      </c>
      <c r="AJ136" s="56">
        <f t="shared" si="23"/>
        <v>0.209186027223281</v>
      </c>
      <c r="AK136" s="56">
        <f t="shared" si="23"/>
        <v>8.694831558745E-3</v>
      </c>
      <c r="AL136" s="54">
        <v>0.34351932861372098</v>
      </c>
    </row>
    <row r="137" spans="1:38" x14ac:dyDescent="0.3">
      <c r="A137">
        <v>160</v>
      </c>
      <c r="B137" t="s">
        <v>678</v>
      </c>
      <c r="C137" t="s">
        <v>107</v>
      </c>
      <c r="E137" s="51">
        <v>1.79787350294659</v>
      </c>
      <c r="F137" s="51">
        <v>5.1314927146825999E-2</v>
      </c>
      <c r="G137" s="56">
        <v>1.8033792660895644E-2</v>
      </c>
      <c r="H137" s="56">
        <v>5.9821062732800005E-4</v>
      </c>
      <c r="I137" s="54">
        <v>0.131838118730009</v>
      </c>
      <c r="K137" s="51">
        <f t="shared" si="19"/>
        <v>1.038878943507604</v>
      </c>
      <c r="L137" s="51">
        <f t="shared" si="16"/>
        <v>2.9651695301751137E-2</v>
      </c>
      <c r="M137" s="56">
        <f t="shared" si="22"/>
        <v>1.8033792660895644E-2</v>
      </c>
      <c r="N137" s="56">
        <f t="shared" si="22"/>
        <v>5.9821062732800005E-4</v>
      </c>
      <c r="O137" s="54">
        <v>0.131838118730009</v>
      </c>
      <c r="P137" s="21"/>
      <c r="AB137" s="54">
        <v>265.09113320137601</v>
      </c>
      <c r="AC137" s="54">
        <v>8.1432808475476808</v>
      </c>
      <c r="AD137" s="56">
        <v>0.20223038854286099</v>
      </c>
      <c r="AE137" s="56">
        <v>5.6727398692350004E-3</v>
      </c>
      <c r="AF137" s="54">
        <v>0.41169848788289098</v>
      </c>
      <c r="AH137" s="54">
        <f t="shared" si="20"/>
        <v>184.55413839707415</v>
      </c>
      <c r="AI137" s="54">
        <f t="shared" si="21"/>
        <v>5.6692812105597694</v>
      </c>
      <c r="AJ137" s="56">
        <f t="shared" si="23"/>
        <v>0.20223038854286099</v>
      </c>
      <c r="AK137" s="56">
        <f t="shared" si="23"/>
        <v>5.6727398692350004E-3</v>
      </c>
      <c r="AL137" s="54">
        <v>0.41169848788289098</v>
      </c>
    </row>
    <row r="138" spans="1:38" x14ac:dyDescent="0.3">
      <c r="A138">
        <v>161</v>
      </c>
      <c r="B138" t="s">
        <v>679</v>
      </c>
      <c r="C138" t="s">
        <v>107</v>
      </c>
      <c r="E138" s="51">
        <v>0.82330290485040503</v>
      </c>
      <c r="F138" s="51">
        <v>3.7284218638731E-2</v>
      </c>
      <c r="G138" s="56">
        <v>2.0564519873276638E-2</v>
      </c>
      <c r="H138" s="56">
        <v>1.158382455204E-3</v>
      </c>
      <c r="I138" s="54">
        <v>0.58819857421423904</v>
      </c>
      <c r="K138" s="51">
        <f t="shared" si="19"/>
        <v>0.4757353899347942</v>
      </c>
      <c r="L138" s="51">
        <f t="shared" si="16"/>
        <v>2.1544224109999614E-2</v>
      </c>
      <c r="M138" s="56">
        <f t="shared" ref="M138:N151" si="24">G138</f>
        <v>2.0564519873276638E-2</v>
      </c>
      <c r="N138" s="56">
        <f t="shared" si="24"/>
        <v>1.158382455204E-3</v>
      </c>
      <c r="O138" s="54">
        <v>0.58819857421423904</v>
      </c>
      <c r="P138" s="21" t="s">
        <v>130</v>
      </c>
      <c r="AB138" s="54">
        <v>281.70676653503801</v>
      </c>
      <c r="AC138" s="54">
        <v>8.4972198894536408</v>
      </c>
      <c r="AD138" s="56">
        <v>0.165692785588715</v>
      </c>
      <c r="AE138" s="56">
        <v>5.1812379696559996E-3</v>
      </c>
      <c r="AF138" s="54">
        <v>0.35999187989573</v>
      </c>
      <c r="AH138" s="54">
        <f t="shared" si="20"/>
        <v>196.12179762725387</v>
      </c>
      <c r="AI138" s="54">
        <f t="shared" si="21"/>
        <v>5.9156904892677806</v>
      </c>
      <c r="AJ138" s="56">
        <f t="shared" ref="AJ138:AK151" si="25">AD138</f>
        <v>0.165692785588715</v>
      </c>
      <c r="AK138" s="56">
        <f t="shared" si="25"/>
        <v>5.1812379696559996E-3</v>
      </c>
      <c r="AL138" s="54">
        <v>0.35999187989573</v>
      </c>
    </row>
    <row r="139" spans="1:38" x14ac:dyDescent="0.3">
      <c r="A139">
        <v>162</v>
      </c>
      <c r="B139" t="s">
        <v>680</v>
      </c>
      <c r="C139" t="s">
        <v>107</v>
      </c>
      <c r="E139" s="51">
        <v>2.1244662327576598</v>
      </c>
      <c r="F139" s="51">
        <v>8.2079240929854996E-2</v>
      </c>
      <c r="G139" s="56">
        <v>1.8974738566691345E-2</v>
      </c>
      <c r="H139" s="56">
        <v>1.1537034896880001E-3</v>
      </c>
      <c r="I139" s="54">
        <v>0.85587904493592704</v>
      </c>
      <c r="K139" s="51">
        <f t="shared" si="19"/>
        <v>1.2275965087575036</v>
      </c>
      <c r="L139" s="51">
        <f t="shared" si="16"/>
        <v>4.7428473116357513E-2</v>
      </c>
      <c r="M139" s="56">
        <f t="shared" si="24"/>
        <v>1.8974738566691345E-2</v>
      </c>
      <c r="N139" s="56">
        <f t="shared" si="24"/>
        <v>1.1537034896880001E-3</v>
      </c>
      <c r="O139" s="54">
        <v>0.85587904493592704</v>
      </c>
      <c r="P139" s="21" t="s">
        <v>130</v>
      </c>
      <c r="AB139" s="54">
        <v>283.93800117493799</v>
      </c>
      <c r="AC139" s="54">
        <v>8.5716821674979897</v>
      </c>
      <c r="AD139" s="56">
        <v>0.15018025896244799</v>
      </c>
      <c r="AE139" s="56">
        <v>4.8763721501299999E-3</v>
      </c>
      <c r="AF139" s="54">
        <v>0.27715956612521098</v>
      </c>
      <c r="AH139" s="54">
        <f t="shared" si="20"/>
        <v>197.67516375291618</v>
      </c>
      <c r="AI139" s="54">
        <f t="shared" si="21"/>
        <v>5.9675304787898709</v>
      </c>
      <c r="AJ139" s="56">
        <f t="shared" si="25"/>
        <v>0.15018025896244799</v>
      </c>
      <c r="AK139" s="56">
        <f t="shared" si="25"/>
        <v>4.8763721501299999E-3</v>
      </c>
      <c r="AL139" s="54">
        <v>0.27715956612521098</v>
      </c>
    </row>
    <row r="140" spans="1:38" x14ac:dyDescent="0.3">
      <c r="A140">
        <v>163</v>
      </c>
      <c r="B140" t="s">
        <v>681</v>
      </c>
      <c r="C140" t="s">
        <v>107</v>
      </c>
      <c r="E140" s="51">
        <v>1.4665048978767301</v>
      </c>
      <c r="F140" s="51">
        <v>5.8118985786160003E-2</v>
      </c>
      <c r="G140" s="56">
        <v>2.1120751094097903E-2</v>
      </c>
      <c r="H140" s="56">
        <v>1.618745667125E-3</v>
      </c>
      <c r="I140" s="54">
        <v>0.59662456616104598</v>
      </c>
      <c r="K140" s="51">
        <f t="shared" si="19"/>
        <v>0.84740169787137898</v>
      </c>
      <c r="L140" s="51">
        <f t="shared" si="16"/>
        <v>3.3583336342797775E-2</v>
      </c>
      <c r="M140" s="56">
        <f t="shared" si="24"/>
        <v>2.1120751094097903E-2</v>
      </c>
      <c r="N140" s="56">
        <f t="shared" si="24"/>
        <v>1.618745667125E-3</v>
      </c>
      <c r="O140" s="54">
        <v>0.59662456616104598</v>
      </c>
      <c r="P140" s="21" t="s">
        <v>130</v>
      </c>
      <c r="AB140" s="54">
        <v>273.65364766891798</v>
      </c>
      <c r="AC140" s="54">
        <v>8.3207047728700605</v>
      </c>
      <c r="AD140" s="56">
        <v>0.19822698501893099</v>
      </c>
      <c r="AE140" s="56">
        <v>7.7349769954399997E-3</v>
      </c>
      <c r="AF140" s="54">
        <v>0.42093012283034598</v>
      </c>
      <c r="AH140" s="54">
        <f t="shared" si="20"/>
        <v>190.51528640299128</v>
      </c>
      <c r="AI140" s="54">
        <f t="shared" si="21"/>
        <v>5.792802202278585</v>
      </c>
      <c r="AJ140" s="56">
        <f t="shared" si="25"/>
        <v>0.19822698501893099</v>
      </c>
      <c r="AK140" s="56">
        <f t="shared" si="25"/>
        <v>7.7349769954399997E-3</v>
      </c>
      <c r="AL140" s="54">
        <v>0.42093012283034598</v>
      </c>
    </row>
    <row r="141" spans="1:38" x14ac:dyDescent="0.3">
      <c r="A141">
        <v>164</v>
      </c>
      <c r="B141" t="s">
        <v>682</v>
      </c>
      <c r="C141" t="s">
        <v>107</v>
      </c>
      <c r="E141" s="51">
        <v>2.69688476825104</v>
      </c>
      <c r="F141" s="51">
        <v>0.12219537872835801</v>
      </c>
      <c r="G141" s="56">
        <v>1.5721405230842391E-2</v>
      </c>
      <c r="H141" s="56">
        <v>1.2159651229669999E-3</v>
      </c>
      <c r="I141" s="54">
        <v>0.52868702114144095</v>
      </c>
      <c r="K141" s="51">
        <f t="shared" si="19"/>
        <v>1.5583614721561543</v>
      </c>
      <c r="L141" s="51">
        <f t="shared" si="16"/>
        <v>7.060908664974043E-2</v>
      </c>
      <c r="M141" s="56">
        <f t="shared" si="24"/>
        <v>1.5721405230842391E-2</v>
      </c>
      <c r="N141" s="56">
        <f t="shared" si="24"/>
        <v>1.2159651229669999E-3</v>
      </c>
      <c r="O141" s="54">
        <v>0.52868702114144095</v>
      </c>
      <c r="P141" s="21"/>
      <c r="AB141" s="54">
        <v>267.11697596966002</v>
      </c>
      <c r="AC141" s="54">
        <v>8.0086619981683498</v>
      </c>
      <c r="AD141" s="56">
        <v>0.19725990436335999</v>
      </c>
      <c r="AE141" s="56">
        <v>5.5914541694130002E-3</v>
      </c>
      <c r="AF141" s="54">
        <v>0.35291548482775198</v>
      </c>
      <c r="AH141" s="54">
        <f t="shared" si="20"/>
        <v>185.96451249036599</v>
      </c>
      <c r="AI141" s="54">
        <f t="shared" si="21"/>
        <v>5.5755607399458578</v>
      </c>
      <c r="AJ141" s="56">
        <f t="shared" si="25"/>
        <v>0.19725990436335999</v>
      </c>
      <c r="AK141" s="56">
        <f t="shared" si="25"/>
        <v>5.5914541694130002E-3</v>
      </c>
      <c r="AL141" s="54">
        <v>0.35291548482775198</v>
      </c>
    </row>
    <row r="142" spans="1:38" x14ac:dyDescent="0.3">
      <c r="A142">
        <v>165</v>
      </c>
      <c r="B142" t="s">
        <v>683</v>
      </c>
      <c r="C142" t="s">
        <v>107</v>
      </c>
      <c r="E142" s="51">
        <v>2.5435290940394002</v>
      </c>
      <c r="F142" s="51">
        <v>8.3206664801477995E-2</v>
      </c>
      <c r="G142" s="56">
        <v>1.6750860515666471E-2</v>
      </c>
      <c r="H142" s="56">
        <v>1.241566746733E-3</v>
      </c>
      <c r="I142" s="54">
        <v>0.95397224467119601</v>
      </c>
      <c r="K142" s="51">
        <f t="shared" si="19"/>
        <v>1.4697467945691198</v>
      </c>
      <c r="L142" s="51">
        <f t="shared" si="16"/>
        <v>4.8079941041502053E-2</v>
      </c>
      <c r="M142" s="56">
        <f t="shared" si="24"/>
        <v>1.6750860515666471E-2</v>
      </c>
      <c r="N142" s="56">
        <f t="shared" si="24"/>
        <v>1.241566746733E-3</v>
      </c>
      <c r="O142" s="54">
        <v>0.95397224467119601</v>
      </c>
      <c r="P142" s="21" t="s">
        <v>130</v>
      </c>
      <c r="AB142" s="54">
        <v>274.59647968443699</v>
      </c>
      <c r="AC142" s="54">
        <v>8.4471818726647001</v>
      </c>
      <c r="AD142" s="56">
        <v>0.19151617064255999</v>
      </c>
      <c r="AE142" s="56">
        <v>7.8078916054690004E-3</v>
      </c>
      <c r="AF142" s="54">
        <v>0.33969613193970499</v>
      </c>
      <c r="AH142" s="54">
        <f t="shared" si="20"/>
        <v>191.17167784157292</v>
      </c>
      <c r="AI142" s="54">
        <f t="shared" si="21"/>
        <v>5.8808544577338022</v>
      </c>
      <c r="AJ142" s="56">
        <f t="shared" si="25"/>
        <v>0.19151617064255999</v>
      </c>
      <c r="AK142" s="56">
        <f t="shared" si="25"/>
        <v>7.8078916054690004E-3</v>
      </c>
      <c r="AL142" s="54">
        <v>0.33969613193970499</v>
      </c>
    </row>
    <row r="143" spans="1:38" x14ac:dyDescent="0.3">
      <c r="A143">
        <v>166</v>
      </c>
      <c r="B143" t="s">
        <v>684</v>
      </c>
      <c r="C143" t="s">
        <v>107</v>
      </c>
      <c r="E143" s="51">
        <v>2.3541069482852799</v>
      </c>
      <c r="F143" s="51">
        <v>7.6509704582634994E-2</v>
      </c>
      <c r="G143" s="56">
        <v>1.6205561289751452E-2</v>
      </c>
      <c r="H143" s="56">
        <v>6.4120636734199998E-4</v>
      </c>
      <c r="I143" s="54">
        <v>3.7705616149464903E-2</v>
      </c>
      <c r="J143" s="21"/>
      <c r="K143" s="51">
        <f t="shared" si="19"/>
        <v>1.3602915529542541</v>
      </c>
      <c r="L143" s="51">
        <f t="shared" si="16"/>
        <v>4.4210185496708999E-2</v>
      </c>
      <c r="M143" s="56">
        <f t="shared" si="24"/>
        <v>1.6205561289751452E-2</v>
      </c>
      <c r="N143" s="56">
        <f t="shared" si="24"/>
        <v>6.4120636734199998E-4</v>
      </c>
      <c r="O143" s="54">
        <v>3.7705616149464903E-2</v>
      </c>
      <c r="AB143" s="54">
        <v>273.57671882745097</v>
      </c>
      <c r="AC143" s="54">
        <v>8.3214273931175402</v>
      </c>
      <c r="AD143" s="56">
        <v>0.178284307806689</v>
      </c>
      <c r="AE143" s="56">
        <v>5.7288190506220001E-3</v>
      </c>
      <c r="AF143" s="54">
        <v>0.33369765205989299</v>
      </c>
      <c r="AH143" s="54">
        <f t="shared" si="20"/>
        <v>190.46172921349432</v>
      </c>
      <c r="AI143" s="54">
        <f t="shared" si="21"/>
        <v>5.7933052842019652</v>
      </c>
      <c r="AJ143" s="56">
        <f t="shared" si="25"/>
        <v>0.178284307806689</v>
      </c>
      <c r="AK143" s="56">
        <f t="shared" si="25"/>
        <v>5.7288190506220001E-3</v>
      </c>
      <c r="AL143" s="54">
        <v>0.33369765205989299</v>
      </c>
    </row>
    <row r="144" spans="1:38" x14ac:dyDescent="0.3">
      <c r="A144">
        <v>167</v>
      </c>
      <c r="B144" t="s">
        <v>685</v>
      </c>
      <c r="C144" t="s">
        <v>107</v>
      </c>
      <c r="E144" s="51">
        <v>1.9274309168327299</v>
      </c>
      <c r="F144" s="51">
        <v>5.9983285120758997E-2</v>
      </c>
      <c r="G144" s="56">
        <v>1.7430617762349016E-2</v>
      </c>
      <c r="H144" s="56">
        <v>6.9055595909199997E-4</v>
      </c>
      <c r="I144" s="54">
        <v>0.64390596838198499</v>
      </c>
      <c r="J144" s="21"/>
      <c r="K144" s="51">
        <f t="shared" si="19"/>
        <v>1.1137420910210523</v>
      </c>
      <c r="L144" s="51">
        <f t="shared" si="16"/>
        <v>3.4660598630681702E-2</v>
      </c>
      <c r="M144" s="56">
        <f t="shared" si="24"/>
        <v>1.7430617762349016E-2</v>
      </c>
      <c r="N144" s="56">
        <f t="shared" si="24"/>
        <v>6.9055595909199997E-4</v>
      </c>
      <c r="O144" s="54">
        <v>0.64390596838198499</v>
      </c>
      <c r="AB144" s="54">
        <v>278.98017682640102</v>
      </c>
      <c r="AC144" s="54">
        <v>8.5199051702547202</v>
      </c>
      <c r="AD144" s="56">
        <v>0.169926978650425</v>
      </c>
      <c r="AE144" s="56">
        <v>6.3812000239839997E-3</v>
      </c>
      <c r="AF144" s="54">
        <v>0.29268646708850998</v>
      </c>
      <c r="AH144" s="54">
        <f t="shared" si="20"/>
        <v>194.22356961652079</v>
      </c>
      <c r="AI144" s="54">
        <f t="shared" si="21"/>
        <v>5.9314837842074439</v>
      </c>
      <c r="AJ144" s="56">
        <f t="shared" si="25"/>
        <v>0.169926978650425</v>
      </c>
      <c r="AK144" s="56">
        <f t="shared" si="25"/>
        <v>6.3812000239839997E-3</v>
      </c>
      <c r="AL144" s="54">
        <v>0.29268646708850998</v>
      </c>
    </row>
    <row r="145" spans="1:38" x14ac:dyDescent="0.3">
      <c r="A145">
        <v>168</v>
      </c>
      <c r="B145" t="s">
        <v>686</v>
      </c>
      <c r="C145" t="s">
        <v>107</v>
      </c>
      <c r="E145" s="51">
        <v>2.4101160221056999</v>
      </c>
      <c r="F145" s="51">
        <v>7.5949852014501995E-2</v>
      </c>
      <c r="G145" s="56">
        <v>1.6218525002994023E-2</v>
      </c>
      <c r="H145" s="56">
        <v>6.0191928214600005E-4</v>
      </c>
      <c r="I145" s="54">
        <v>0.212151338907235</v>
      </c>
      <c r="J145" s="21"/>
      <c r="K145" s="51">
        <f t="shared" si="19"/>
        <v>1.3926557027912885</v>
      </c>
      <c r="L145" s="51">
        <f t="shared" si="16"/>
        <v>4.3886681621965427E-2</v>
      </c>
      <c r="M145" s="56">
        <f t="shared" si="24"/>
        <v>1.6218525002994023E-2</v>
      </c>
      <c r="N145" s="56">
        <f t="shared" si="24"/>
        <v>6.0191928214600005E-4</v>
      </c>
      <c r="O145" s="54">
        <v>0.212151338907235</v>
      </c>
      <c r="AB145" s="54">
        <v>279.61864043811403</v>
      </c>
      <c r="AC145" s="54">
        <v>8.6443756953312398</v>
      </c>
      <c r="AD145" s="56">
        <v>0.194552410878093</v>
      </c>
      <c r="AE145" s="56">
        <v>6.6601685600700001E-3</v>
      </c>
      <c r="AF145" s="54">
        <v>0.24493015686321001</v>
      </c>
      <c r="AH145" s="54">
        <f t="shared" si="20"/>
        <v>194.66806242295524</v>
      </c>
      <c r="AI145" s="54">
        <f t="shared" si="21"/>
        <v>6.0181390798180967</v>
      </c>
      <c r="AJ145" s="56">
        <f t="shared" si="25"/>
        <v>0.194552410878093</v>
      </c>
      <c r="AK145" s="56">
        <f t="shared" si="25"/>
        <v>6.6601685600700001E-3</v>
      </c>
      <c r="AL145" s="54">
        <v>0.24493015686321001</v>
      </c>
    </row>
    <row r="146" spans="1:38" x14ac:dyDescent="0.3">
      <c r="A146">
        <v>169</v>
      </c>
      <c r="B146" t="s">
        <v>687</v>
      </c>
      <c r="C146" t="s">
        <v>107</v>
      </c>
      <c r="E146" s="51">
        <v>3.00529180658418</v>
      </c>
      <c r="F146" s="51">
        <v>9.3802842327901995E-2</v>
      </c>
      <c r="G146" s="56">
        <v>1.4319715821949753E-2</v>
      </c>
      <c r="H146" s="56">
        <v>6.1300876860800001E-4</v>
      </c>
      <c r="I146" s="54">
        <v>0.32909413973046903</v>
      </c>
      <c r="J146" s="21"/>
      <c r="K146" s="51">
        <f t="shared" si="19"/>
        <v>1.7365706607496414</v>
      </c>
      <c r="L146" s="51">
        <f t="shared" si="16"/>
        <v>5.4202811029756957E-2</v>
      </c>
      <c r="M146" s="56">
        <f t="shared" si="24"/>
        <v>1.4319715821949753E-2</v>
      </c>
      <c r="N146" s="56">
        <f t="shared" si="24"/>
        <v>6.1300876860800001E-4</v>
      </c>
      <c r="O146" s="54">
        <v>0.32909413973046903</v>
      </c>
      <c r="AB146" s="54">
        <v>279.33771736046799</v>
      </c>
      <c r="AC146" s="54">
        <v>8.8287029139884705</v>
      </c>
      <c r="AD146" s="56">
        <v>0.17993219655232001</v>
      </c>
      <c r="AE146" s="56">
        <v>5.496409764391E-3</v>
      </c>
      <c r="AF146" s="54">
        <v>0.27347060743156199</v>
      </c>
      <c r="AH146" s="54">
        <f t="shared" si="20"/>
        <v>194.4724862227078</v>
      </c>
      <c r="AI146" s="54">
        <f t="shared" si="21"/>
        <v>6.1464660842395258</v>
      </c>
      <c r="AJ146" s="56">
        <f t="shared" si="25"/>
        <v>0.17993219655232001</v>
      </c>
      <c r="AK146" s="56">
        <f t="shared" si="25"/>
        <v>5.496409764391E-3</v>
      </c>
      <c r="AL146" s="54">
        <v>0.27347060743156199</v>
      </c>
    </row>
    <row r="147" spans="1:38" x14ac:dyDescent="0.3">
      <c r="A147">
        <v>170</v>
      </c>
      <c r="B147" t="s">
        <v>688</v>
      </c>
      <c r="C147" t="s">
        <v>107</v>
      </c>
      <c r="E147" s="51">
        <v>2.1968430894655699</v>
      </c>
      <c r="F147" s="51">
        <v>8.8326213911623E-2</v>
      </c>
      <c r="G147" s="56">
        <v>1.6972925563370173E-2</v>
      </c>
      <c r="H147" s="56">
        <v>7.0819710758300005E-4</v>
      </c>
      <c r="I147" s="54">
        <v>0.28664409080771103</v>
      </c>
      <c r="J147" s="21"/>
      <c r="K147" s="51">
        <f t="shared" si="19"/>
        <v>1.2694185792801975</v>
      </c>
      <c r="L147" s="51">
        <f t="shared" si="16"/>
        <v>5.1038209107673517E-2</v>
      </c>
      <c r="M147" s="56">
        <f t="shared" si="24"/>
        <v>1.6972925563370173E-2</v>
      </c>
      <c r="N147" s="56">
        <f t="shared" si="24"/>
        <v>7.0819710758300005E-4</v>
      </c>
      <c r="O147" s="54">
        <v>0.28664409080771103</v>
      </c>
      <c r="AB147" s="54">
        <v>280.10225975928802</v>
      </c>
      <c r="AC147" s="54">
        <v>8.8344027934173308</v>
      </c>
      <c r="AD147" s="56">
        <v>0.18692056658836501</v>
      </c>
      <c r="AE147" s="56">
        <v>6.8075561242189999E-3</v>
      </c>
      <c r="AF147" s="54">
        <v>0.30640976071480203</v>
      </c>
      <c r="AH147" s="54">
        <f t="shared" si="20"/>
        <v>195.00475398277308</v>
      </c>
      <c r="AI147" s="54">
        <f t="shared" si="21"/>
        <v>6.1504342906606793</v>
      </c>
      <c r="AJ147" s="56">
        <f t="shared" si="25"/>
        <v>0.18692056658836501</v>
      </c>
      <c r="AK147" s="56">
        <f t="shared" si="25"/>
        <v>6.8075561242189999E-3</v>
      </c>
      <c r="AL147" s="54">
        <v>0.30640976071480203</v>
      </c>
    </row>
    <row r="148" spans="1:38" x14ac:dyDescent="0.3">
      <c r="A148">
        <v>171</v>
      </c>
      <c r="B148" t="s">
        <v>689</v>
      </c>
      <c r="C148" t="s">
        <v>107</v>
      </c>
      <c r="E148" s="51">
        <v>1.7776399194982</v>
      </c>
      <c r="F148" s="51">
        <v>5.4277044656832002E-2</v>
      </c>
      <c r="G148" s="56">
        <v>1.7949905180802948E-2</v>
      </c>
      <c r="H148" s="56">
        <v>7.2621765018000004E-4</v>
      </c>
      <c r="I148" s="54">
        <v>0.137994529820754</v>
      </c>
      <c r="J148" s="21"/>
      <c r="K148" s="51">
        <f t="shared" si="19"/>
        <v>1.0271872178318067</v>
      </c>
      <c r="L148" s="51">
        <f t="shared" si="16"/>
        <v>3.1363318229780814E-2</v>
      </c>
      <c r="M148" s="56">
        <f t="shared" si="24"/>
        <v>1.7949905180802948E-2</v>
      </c>
      <c r="N148" s="56">
        <f t="shared" si="24"/>
        <v>7.2621765018000004E-4</v>
      </c>
      <c r="O148" s="54">
        <v>0.137994529820754</v>
      </c>
      <c r="AB148" s="54">
        <v>283.28543340575101</v>
      </c>
      <c r="AC148" s="54">
        <v>8.4059858067265907</v>
      </c>
      <c r="AD148" s="56">
        <v>0.180091559468705</v>
      </c>
      <c r="AE148" s="56">
        <v>5.1221703820379999E-3</v>
      </c>
      <c r="AF148" s="54">
        <v>0.32735551372623201</v>
      </c>
      <c r="AH148" s="54">
        <f t="shared" si="20"/>
        <v>197.22085175487388</v>
      </c>
      <c r="AI148" s="54">
        <f t="shared" si="21"/>
        <v>5.852174115382323</v>
      </c>
      <c r="AJ148" s="56">
        <f t="shared" si="25"/>
        <v>0.180091559468705</v>
      </c>
      <c r="AK148" s="56">
        <f t="shared" si="25"/>
        <v>5.1221703820379999E-3</v>
      </c>
      <c r="AL148" s="54">
        <v>0.32735551372623201</v>
      </c>
    </row>
    <row r="149" spans="1:38" x14ac:dyDescent="0.3">
      <c r="A149">
        <v>180</v>
      </c>
      <c r="B149" t="s">
        <v>690</v>
      </c>
      <c r="C149" t="s">
        <v>107</v>
      </c>
      <c r="E149" s="51">
        <v>0.74050341559489397</v>
      </c>
      <c r="F149" s="51">
        <v>2.3553107525318001E-2</v>
      </c>
      <c r="G149" s="56">
        <v>1.9421598671881111E-2</v>
      </c>
      <c r="H149" s="56">
        <v>4.3418585558799999E-4</v>
      </c>
      <c r="I149" s="54">
        <v>0.34333700851578303</v>
      </c>
      <c r="J149" s="21"/>
      <c r="K149" s="51">
        <f t="shared" si="19"/>
        <v>0.42789073024113056</v>
      </c>
      <c r="L149" s="51">
        <f t="shared" si="16"/>
        <v>1.3609871563333379E-2</v>
      </c>
      <c r="M149" s="56">
        <f t="shared" si="24"/>
        <v>1.9421598671881111E-2</v>
      </c>
      <c r="N149" s="56">
        <f t="shared" si="24"/>
        <v>4.3418585558799999E-4</v>
      </c>
      <c r="O149" s="54">
        <v>0.34333700851578303</v>
      </c>
      <c r="AB149" s="54">
        <v>283.48306374260699</v>
      </c>
      <c r="AC149" s="54">
        <v>8.5123830341915205</v>
      </c>
      <c r="AD149" s="56">
        <v>0.185029773044637</v>
      </c>
      <c r="AE149" s="56">
        <v>5.5176629516009998E-3</v>
      </c>
      <c r="AF149" s="54">
        <v>0.51791497474812898</v>
      </c>
      <c r="AH149" s="54">
        <f t="shared" si="20"/>
        <v>197.35844027433549</v>
      </c>
      <c r="AI149" s="54">
        <f t="shared" si="21"/>
        <v>5.9262469385865266</v>
      </c>
      <c r="AJ149" s="56">
        <f t="shared" si="25"/>
        <v>0.185029773044637</v>
      </c>
      <c r="AK149" s="56">
        <f t="shared" si="25"/>
        <v>5.5176629516009998E-3</v>
      </c>
      <c r="AL149" s="54">
        <v>0.51791497474812898</v>
      </c>
    </row>
    <row r="150" spans="1:38" x14ac:dyDescent="0.3">
      <c r="A150">
        <v>181</v>
      </c>
      <c r="B150" t="s">
        <v>691</v>
      </c>
      <c r="C150" t="s">
        <v>107</v>
      </c>
      <c r="E150" s="51">
        <v>2.06556951071672</v>
      </c>
      <c r="F150" s="51">
        <v>6.0207382938777997E-2</v>
      </c>
      <c r="G150" s="56">
        <v>1.6815354585033155E-2</v>
      </c>
      <c r="H150" s="56">
        <v>7.0692070652999997E-4</v>
      </c>
      <c r="I150" s="54">
        <v>0.98708342027603402</v>
      </c>
      <c r="J150" s="21"/>
      <c r="K150" s="51">
        <f t="shared" si="19"/>
        <v>1.193563767149336</v>
      </c>
      <c r="L150" s="51">
        <f t="shared" si="16"/>
        <v>3.4790090780181866E-2</v>
      </c>
      <c r="M150" s="56">
        <f t="shared" si="24"/>
        <v>1.6815354585033155E-2</v>
      </c>
      <c r="N150" s="56">
        <f t="shared" si="24"/>
        <v>7.0692070652999997E-4</v>
      </c>
      <c r="O150" s="54">
        <v>0.98708342027603402</v>
      </c>
      <c r="AB150" s="54">
        <v>282.125978181432</v>
      </c>
      <c r="AC150" s="54">
        <v>8.7525873594752692</v>
      </c>
      <c r="AD150" s="56">
        <v>0.16790720528362599</v>
      </c>
      <c r="AE150" s="56">
        <v>5.2302241224599999E-3</v>
      </c>
      <c r="AF150" s="54">
        <v>0.422966549857764</v>
      </c>
      <c r="AH150" s="54">
        <f t="shared" si="20"/>
        <v>196.41364912478204</v>
      </c>
      <c r="AI150" s="54">
        <f t="shared" si="21"/>
        <v>6.0934750980373273</v>
      </c>
      <c r="AJ150" s="56">
        <f t="shared" si="25"/>
        <v>0.16790720528362599</v>
      </c>
      <c r="AK150" s="56">
        <f t="shared" si="25"/>
        <v>5.2302241224599999E-3</v>
      </c>
      <c r="AL150" s="54">
        <v>0.422966549857764</v>
      </c>
    </row>
    <row r="151" spans="1:38" x14ac:dyDescent="0.3">
      <c r="A151" s="53">
        <v>182</v>
      </c>
      <c r="B151" s="53" t="s">
        <v>692</v>
      </c>
      <c r="C151" s="53" t="s">
        <v>107</v>
      </c>
      <c r="D151" s="53"/>
      <c r="E151" s="58">
        <v>1.6638689627098699</v>
      </c>
      <c r="F151" s="58">
        <v>5.4034000174195997E-2</v>
      </c>
      <c r="G151" s="56">
        <v>1.744345128250319E-2</v>
      </c>
      <c r="H151" s="57">
        <v>5.0479158303800003E-4</v>
      </c>
      <c r="I151" s="54">
        <v>0.20729317927225999</v>
      </c>
      <c r="J151" s="21"/>
      <c r="K151" s="58">
        <f t="shared" si="19"/>
        <v>0.96144607909407165</v>
      </c>
      <c r="L151" s="58">
        <f t="shared" si="16"/>
        <v>3.1222877984717731E-2</v>
      </c>
      <c r="M151" s="56">
        <f t="shared" si="24"/>
        <v>1.744345128250319E-2</v>
      </c>
      <c r="N151" s="57">
        <f t="shared" si="24"/>
        <v>5.0479158303800003E-4</v>
      </c>
      <c r="O151" s="54">
        <v>0.20729317927225999</v>
      </c>
      <c r="P151" s="53"/>
      <c r="AA151" s="53"/>
      <c r="AB151" s="59">
        <v>287.71146390341102</v>
      </c>
      <c r="AC151" s="59">
        <v>8.5766466144876805</v>
      </c>
      <c r="AD151" s="57">
        <v>0.16434809986257201</v>
      </c>
      <c r="AE151" s="57">
        <v>5.1218231746620003E-3</v>
      </c>
      <c r="AF151" s="54">
        <v>0.34129331054388101</v>
      </c>
      <c r="AG151" s="53"/>
      <c r="AH151" s="59">
        <f t="shared" si="20"/>
        <v>200.30221564339863</v>
      </c>
      <c r="AI151" s="59">
        <f t="shared" si="21"/>
        <v>5.9709866835513639</v>
      </c>
      <c r="AJ151" s="57">
        <f t="shared" si="25"/>
        <v>0.16434809986257201</v>
      </c>
      <c r="AK151" s="57">
        <f t="shared" si="25"/>
        <v>5.1218231746620003E-3</v>
      </c>
      <c r="AL151" s="54">
        <v>0.34129331054388101</v>
      </c>
    </row>
    <row r="152" spans="1:38" x14ac:dyDescent="0.3">
      <c r="A152">
        <v>15</v>
      </c>
      <c r="B152" t="s">
        <v>324</v>
      </c>
      <c r="C152" t="s">
        <v>107</v>
      </c>
      <c r="E152" s="56">
        <v>5.0212749220100001E-4</v>
      </c>
      <c r="F152" s="56">
        <v>1.2887632589E-5</v>
      </c>
      <c r="G152" s="56">
        <v>1.7720251568067138E-2</v>
      </c>
      <c r="H152" s="56">
        <v>2.8036717297699997E-4</v>
      </c>
      <c r="I152" s="54">
        <v>0.28850722701697201</v>
      </c>
      <c r="K152" s="56"/>
      <c r="L152" s="56"/>
      <c r="M152" s="56"/>
      <c r="N152" s="56"/>
      <c r="O152" s="54"/>
      <c r="AB152" s="54">
        <v>16.131488830593401</v>
      </c>
      <c r="AC152" s="54">
        <v>0.44624078700344899</v>
      </c>
      <c r="AD152" s="56">
        <v>1.4120756958276199</v>
      </c>
      <c r="AE152" s="56">
        <v>4.8025839673970002E-3</v>
      </c>
      <c r="AH152" s="54"/>
      <c r="AI152" s="54"/>
      <c r="AJ152" s="56"/>
      <c r="AK152" s="56"/>
    </row>
    <row r="153" spans="1:38" x14ac:dyDescent="0.3">
      <c r="A153">
        <v>16</v>
      </c>
      <c r="B153" t="s">
        <v>324</v>
      </c>
      <c r="C153" t="s">
        <v>107</v>
      </c>
      <c r="E153" s="56">
        <v>5.0847735213799998E-4</v>
      </c>
      <c r="F153" s="56">
        <v>1.3050608453E-5</v>
      </c>
      <c r="G153" s="56">
        <v>1.7841791220787082E-2</v>
      </c>
      <c r="H153" s="56">
        <v>2.8229015520400002E-4</v>
      </c>
      <c r="I153" s="54">
        <v>0.360624230683532</v>
      </c>
      <c r="K153" s="56"/>
      <c r="L153" s="56"/>
      <c r="M153" s="56"/>
      <c r="N153" s="56"/>
      <c r="O153" s="54"/>
      <c r="AB153" s="54">
        <v>16.2960326050204</v>
      </c>
      <c r="AC153" s="54">
        <v>0.45079251463181202</v>
      </c>
      <c r="AD153" s="56">
        <v>1.4124623496359201</v>
      </c>
      <c r="AE153" s="56">
        <v>4.8038990083589996E-3</v>
      </c>
      <c r="AH153" s="54"/>
      <c r="AI153" s="54"/>
      <c r="AJ153" s="56"/>
      <c r="AK153" s="56"/>
    </row>
    <row r="154" spans="1:38" x14ac:dyDescent="0.3">
      <c r="A154">
        <v>36</v>
      </c>
      <c r="B154" t="s">
        <v>324</v>
      </c>
      <c r="C154" t="s">
        <v>107</v>
      </c>
      <c r="E154" s="56">
        <v>4.93987841497E-4</v>
      </c>
      <c r="F154" s="56">
        <v>1.2678719854E-5</v>
      </c>
      <c r="G154" s="56">
        <v>1.7660743804285405E-2</v>
      </c>
      <c r="H154" s="56">
        <v>2.7942565002799999E-4</v>
      </c>
      <c r="I154" s="54">
        <v>0.28421865914879002</v>
      </c>
      <c r="K154" s="56"/>
      <c r="L154" s="56"/>
      <c r="M154" s="56"/>
      <c r="N154" s="56"/>
      <c r="O154" s="54"/>
      <c r="AB154" s="54">
        <v>15.910830503175101</v>
      </c>
      <c r="AC154" s="54">
        <v>0.44013677845717902</v>
      </c>
      <c r="AD154" s="56">
        <v>1.40473163534344</v>
      </c>
      <c r="AE154" s="56">
        <v>4.7776062220530003E-3</v>
      </c>
      <c r="AH154" s="54"/>
      <c r="AI154" s="54"/>
      <c r="AJ154" s="56"/>
      <c r="AK154" s="56"/>
    </row>
    <row r="155" spans="1:38" x14ac:dyDescent="0.3">
      <c r="A155">
        <v>37</v>
      </c>
      <c r="B155" t="s">
        <v>324</v>
      </c>
      <c r="C155" t="s">
        <v>107</v>
      </c>
      <c r="E155" s="56">
        <v>4.9633562281600004E-4</v>
      </c>
      <c r="F155" s="56">
        <v>1.2738978141999999E-5</v>
      </c>
      <c r="G155" s="56">
        <v>1.7775978797091106E-2</v>
      </c>
      <c r="H155" s="56">
        <v>2.8124888086899998E-4</v>
      </c>
      <c r="I155" s="54">
        <v>0.34069737223532998</v>
      </c>
      <c r="K155" s="56"/>
      <c r="L155" s="56"/>
      <c r="M155" s="56"/>
      <c r="N155" s="56"/>
      <c r="O155" s="54"/>
      <c r="AB155" s="54">
        <v>15.9339697280952</v>
      </c>
      <c r="AC155" s="54">
        <v>0.440776872254313</v>
      </c>
      <c r="AD155" s="56">
        <v>1.4070288451659501</v>
      </c>
      <c r="AE155" s="56">
        <v>4.7854192189740003E-3</v>
      </c>
      <c r="AH155" s="54"/>
      <c r="AI155" s="54"/>
      <c r="AJ155" s="56"/>
      <c r="AK155" s="56"/>
    </row>
    <row r="156" spans="1:38" x14ac:dyDescent="0.3">
      <c r="A156">
        <v>57</v>
      </c>
      <c r="B156" t="s">
        <v>324</v>
      </c>
      <c r="C156" t="s">
        <v>107</v>
      </c>
      <c r="E156" s="56">
        <v>4.9292475046100004E-4</v>
      </c>
      <c r="F156" s="56">
        <v>1.26514345E-5</v>
      </c>
      <c r="G156" s="56">
        <v>1.7832561202496794E-2</v>
      </c>
      <c r="H156" s="56">
        <v>2.8214411923400002E-4</v>
      </c>
      <c r="I156" s="54">
        <v>0.23261685270332599</v>
      </c>
      <c r="K156" s="56"/>
      <c r="L156" s="56"/>
      <c r="M156" s="56"/>
      <c r="N156" s="56"/>
      <c r="O156" s="54"/>
      <c r="AB156" s="54">
        <v>15.8229391994204</v>
      </c>
      <c r="AC156" s="54">
        <v>0.43770546632163199</v>
      </c>
      <c r="AD156" s="56">
        <v>1.40536868646742</v>
      </c>
      <c r="AE156" s="56">
        <v>4.7797728845940003E-3</v>
      </c>
      <c r="AH156" s="54"/>
      <c r="AI156" s="54"/>
      <c r="AJ156" s="56"/>
      <c r="AK156" s="56"/>
    </row>
    <row r="157" spans="1:38" x14ac:dyDescent="0.3">
      <c r="A157">
        <v>58</v>
      </c>
      <c r="B157" t="s">
        <v>324</v>
      </c>
      <c r="C157" t="s">
        <v>107</v>
      </c>
      <c r="E157" s="56">
        <v>4.94525803063E-4</v>
      </c>
      <c r="F157" s="56">
        <v>1.2692527206E-5</v>
      </c>
      <c r="G157" s="56">
        <v>1.7862533675415265E-2</v>
      </c>
      <c r="H157" s="56">
        <v>2.82618339223E-4</v>
      </c>
      <c r="I157" s="54">
        <v>0.20451782442757799</v>
      </c>
      <c r="K157" s="56"/>
      <c r="L157" s="56"/>
      <c r="M157" s="56"/>
      <c r="N157" s="56"/>
      <c r="O157" s="54"/>
      <c r="AB157" s="54">
        <v>15.885066445160399</v>
      </c>
      <c r="AC157" s="54">
        <v>0.43942407464876898</v>
      </c>
      <c r="AD157" s="56">
        <v>1.4080746739877901</v>
      </c>
      <c r="AE157" s="56">
        <v>4.7889761676189998E-3</v>
      </c>
      <c r="AH157" s="54"/>
      <c r="AI157" s="54"/>
      <c r="AJ157" s="56"/>
      <c r="AK157" s="56"/>
    </row>
    <row r="158" spans="1:38" x14ac:dyDescent="0.3">
      <c r="A158">
        <v>69</v>
      </c>
      <c r="B158" t="s">
        <v>324</v>
      </c>
      <c r="C158" t="s">
        <v>107</v>
      </c>
      <c r="E158" s="56">
        <v>4.9370472182599999E-4</v>
      </c>
      <c r="F158" s="56">
        <v>1.2671453289E-5</v>
      </c>
      <c r="G158" s="56">
        <v>1.7861380574010776E-2</v>
      </c>
      <c r="H158" s="56">
        <v>2.8260009502500001E-4</v>
      </c>
      <c r="I158" s="54">
        <v>0.29161799576914399</v>
      </c>
      <c r="K158" s="56"/>
      <c r="L158" s="56"/>
      <c r="M158" s="56"/>
      <c r="N158" s="56"/>
      <c r="O158" s="54"/>
      <c r="AB158" s="54">
        <v>15.8042650853331</v>
      </c>
      <c r="AC158" s="54">
        <v>0.43718888961538799</v>
      </c>
      <c r="AD158" s="56">
        <v>1.4040580402326099</v>
      </c>
      <c r="AE158" s="56">
        <v>4.7753152704499997E-3</v>
      </c>
      <c r="AH158" s="54"/>
      <c r="AI158" s="54"/>
      <c r="AJ158" s="56"/>
      <c r="AK158" s="56"/>
    </row>
    <row r="159" spans="1:38" x14ac:dyDescent="0.3">
      <c r="A159">
        <v>70</v>
      </c>
      <c r="B159" t="s">
        <v>324</v>
      </c>
      <c r="C159" t="s">
        <v>107</v>
      </c>
      <c r="E159" s="56">
        <v>4.9440279370300004E-4</v>
      </c>
      <c r="F159" s="56">
        <v>1.2689370041E-5</v>
      </c>
      <c r="G159" s="56">
        <v>1.7938864362334803E-2</v>
      </c>
      <c r="H159" s="56">
        <v>2.8382603194800001E-4</v>
      </c>
      <c r="I159" s="54">
        <v>0.231933522268607</v>
      </c>
      <c r="K159" s="56"/>
      <c r="L159" s="56"/>
      <c r="M159" s="56"/>
      <c r="N159" s="56"/>
      <c r="O159" s="54"/>
      <c r="AB159" s="54">
        <v>15.8050873929463</v>
      </c>
      <c r="AC159" s="54">
        <v>0.43721163687699</v>
      </c>
      <c r="AD159" s="56">
        <v>1.4075209469493799</v>
      </c>
      <c r="AE159" s="56">
        <v>4.7870928970510001E-3</v>
      </c>
      <c r="AH159" s="54"/>
      <c r="AI159" s="54"/>
      <c r="AJ159" s="56"/>
      <c r="AK159" s="56"/>
    </row>
    <row r="160" spans="1:38" x14ac:dyDescent="0.3">
      <c r="A160">
        <v>77</v>
      </c>
      <c r="B160" t="s">
        <v>324</v>
      </c>
      <c r="C160" t="s">
        <v>107</v>
      </c>
      <c r="E160" s="56">
        <v>4.9528296060699997E-4</v>
      </c>
      <c r="F160" s="56">
        <v>1.2711960455000001E-5</v>
      </c>
      <c r="G160" s="56">
        <v>1.7873425873875404E-2</v>
      </c>
      <c r="H160" s="56">
        <v>2.8279067395899999E-4</v>
      </c>
      <c r="I160" s="54">
        <v>0.233366823347362</v>
      </c>
      <c r="K160" s="56"/>
      <c r="L160" s="56"/>
      <c r="M160" s="56"/>
      <c r="N160" s="56"/>
      <c r="O160" s="54"/>
      <c r="AB160" s="54">
        <v>15.8673424637428</v>
      </c>
      <c r="AC160" s="54">
        <v>0.43893378119230703</v>
      </c>
      <c r="AD160" s="56">
        <v>1.4086895497027001</v>
      </c>
      <c r="AE160" s="56">
        <v>4.7910674097940004E-3</v>
      </c>
      <c r="AH160" s="54"/>
      <c r="AI160" s="54"/>
      <c r="AJ160" s="56"/>
      <c r="AK160" s="56"/>
    </row>
    <row r="161" spans="1:37" x14ac:dyDescent="0.3">
      <c r="A161">
        <v>78</v>
      </c>
      <c r="B161" t="s">
        <v>324</v>
      </c>
      <c r="C161" t="s">
        <v>107</v>
      </c>
      <c r="E161" s="56">
        <v>5.0094780954799999E-4</v>
      </c>
      <c r="F161" s="56">
        <v>1.2857354788E-5</v>
      </c>
      <c r="G161" s="56">
        <v>1.7995889788697098E-2</v>
      </c>
      <c r="H161" s="56">
        <v>2.8472827972399997E-4</v>
      </c>
      <c r="I161" s="54">
        <v>0.18898513659528901</v>
      </c>
      <c r="K161" s="56"/>
      <c r="L161" s="56"/>
      <c r="M161" s="56"/>
      <c r="N161" s="56"/>
      <c r="O161" s="54"/>
      <c r="AB161" s="54">
        <v>16.009437457132101</v>
      </c>
      <c r="AC161" s="54">
        <v>0.44286451457626103</v>
      </c>
      <c r="AD161" s="56">
        <v>1.40893043930192</v>
      </c>
      <c r="AE161" s="56">
        <v>4.7918866948589997E-3</v>
      </c>
      <c r="AH161" s="54"/>
      <c r="AI161" s="54"/>
      <c r="AJ161" s="56"/>
      <c r="AK161" s="56"/>
    </row>
    <row r="162" spans="1:37" x14ac:dyDescent="0.3">
      <c r="A162">
        <v>90</v>
      </c>
      <c r="B162" t="s">
        <v>324</v>
      </c>
      <c r="C162" t="s">
        <v>107</v>
      </c>
      <c r="E162" s="56">
        <v>5.0274031715100002E-4</v>
      </c>
      <c r="F162" s="56">
        <v>1.2903361389E-5</v>
      </c>
      <c r="G162" s="56">
        <v>1.7890642071821693E-2</v>
      </c>
      <c r="H162" s="56">
        <v>2.8306306607100003E-4</v>
      </c>
      <c r="I162" s="54">
        <v>0.39230125840197699</v>
      </c>
      <c r="K162" s="56"/>
      <c r="L162" s="56"/>
      <c r="M162" s="56"/>
      <c r="N162" s="56"/>
      <c r="O162" s="54"/>
      <c r="AB162" s="54">
        <v>16.1998213447871</v>
      </c>
      <c r="AC162" s="54">
        <v>0.448131049906763</v>
      </c>
      <c r="AD162" s="56">
        <v>1.40714506555074</v>
      </c>
      <c r="AE162" s="56">
        <v>4.7858144939290003E-3</v>
      </c>
      <c r="AH162" s="54"/>
      <c r="AI162" s="54"/>
      <c r="AJ162" s="56"/>
      <c r="AK162" s="56"/>
    </row>
    <row r="163" spans="1:37" x14ac:dyDescent="0.3">
      <c r="A163">
        <v>91</v>
      </c>
      <c r="B163" t="s">
        <v>324</v>
      </c>
      <c r="C163" t="s">
        <v>107</v>
      </c>
      <c r="E163" s="56">
        <v>5.0526672619600002E-4</v>
      </c>
      <c r="F163" s="56">
        <v>1.2968204345999999E-5</v>
      </c>
      <c r="G163" s="56">
        <v>1.8023378282468309E-2</v>
      </c>
      <c r="H163" s="56">
        <v>2.8516319856600002E-4</v>
      </c>
      <c r="I163" s="54">
        <v>0.26433584964089102</v>
      </c>
      <c r="K163" s="56"/>
      <c r="L163" s="56"/>
      <c r="M163" s="56"/>
      <c r="N163" s="56"/>
      <c r="O163" s="54"/>
      <c r="AB163" s="54">
        <v>16.1344488701634</v>
      </c>
      <c r="AC163" s="54">
        <v>0.44632266973610701</v>
      </c>
      <c r="AD163" s="56">
        <v>1.4102935860750601</v>
      </c>
      <c r="AE163" s="56">
        <v>4.7965228675920001E-3</v>
      </c>
      <c r="AH163" s="54"/>
      <c r="AI163" s="54"/>
      <c r="AJ163" s="56"/>
      <c r="AK163" s="56"/>
    </row>
    <row r="164" spans="1:37" x14ac:dyDescent="0.3">
      <c r="A164">
        <v>111</v>
      </c>
      <c r="B164" t="s">
        <v>324</v>
      </c>
      <c r="C164" t="s">
        <v>107</v>
      </c>
      <c r="E164" s="56">
        <v>5.0928180740300003E-4</v>
      </c>
      <c r="F164" s="56">
        <v>1.3071255646999999E-5</v>
      </c>
      <c r="G164" s="56">
        <v>1.8027017113791042E-2</v>
      </c>
      <c r="H164" s="56">
        <v>2.8522077161100001E-4</v>
      </c>
      <c r="I164" s="54">
        <v>0.23441659934348399</v>
      </c>
      <c r="K164" s="56"/>
      <c r="L164" s="56"/>
      <c r="M164" s="56"/>
      <c r="N164" s="56"/>
      <c r="O164" s="54"/>
      <c r="AB164" s="54">
        <v>16.2875548584387</v>
      </c>
      <c r="AC164" s="54">
        <v>0.45055799713957301</v>
      </c>
      <c r="AD164" s="56">
        <v>1.40857128219758</v>
      </c>
      <c r="AE164" s="56">
        <v>4.7906651724170003E-3</v>
      </c>
      <c r="AH164" s="54"/>
      <c r="AI164" s="54"/>
      <c r="AJ164" s="56"/>
      <c r="AK164" s="56"/>
    </row>
    <row r="165" spans="1:37" x14ac:dyDescent="0.3">
      <c r="A165">
        <v>112</v>
      </c>
      <c r="B165" t="s">
        <v>324</v>
      </c>
      <c r="C165" t="s">
        <v>107</v>
      </c>
      <c r="E165" s="56">
        <v>5.0069536542000003E-4</v>
      </c>
      <c r="F165" s="56">
        <v>1.2850875542E-5</v>
      </c>
      <c r="G165" s="56">
        <v>1.8122113119374346E-2</v>
      </c>
      <c r="H165" s="56">
        <v>2.8672536640500003E-4</v>
      </c>
      <c r="I165" s="54">
        <v>0.24083736088983701</v>
      </c>
      <c r="K165" s="56"/>
      <c r="L165" s="56"/>
      <c r="M165" s="56"/>
      <c r="N165" s="56"/>
      <c r="O165" s="54"/>
      <c r="AB165" s="54">
        <v>15.914500980184201</v>
      </c>
      <c r="AC165" s="54">
        <v>0.44023831381863299</v>
      </c>
      <c r="AD165" s="56">
        <v>1.4094571659575901</v>
      </c>
      <c r="AE165" s="56">
        <v>4.7936781349339997E-3</v>
      </c>
      <c r="AH165" s="54"/>
      <c r="AI165" s="54"/>
      <c r="AJ165" s="56"/>
      <c r="AK165" s="56"/>
    </row>
    <row r="166" spans="1:37" x14ac:dyDescent="0.3">
      <c r="A166">
        <v>131</v>
      </c>
      <c r="B166" t="s">
        <v>324</v>
      </c>
      <c r="C166" t="s">
        <v>107</v>
      </c>
      <c r="E166" s="56">
        <v>4.9820771748700001E-4</v>
      </c>
      <c r="F166" s="56">
        <v>1.2787027429999999E-5</v>
      </c>
      <c r="G166" s="56">
        <v>1.8126623133978517E-2</v>
      </c>
      <c r="H166" s="56">
        <v>2.8679672318199998E-4</v>
      </c>
      <c r="I166" s="54">
        <v>0.38051297609488299</v>
      </c>
      <c r="K166" s="56"/>
      <c r="L166" s="56"/>
      <c r="M166" s="56"/>
      <c r="N166" s="56"/>
      <c r="O166" s="54"/>
      <c r="AB166" s="54">
        <v>15.8356584045756</v>
      </c>
      <c r="AC166" s="54">
        <v>0.43805731407592802</v>
      </c>
      <c r="AD166" s="56">
        <v>1.4086052192666101</v>
      </c>
      <c r="AE166" s="56">
        <v>4.7907805951419996E-3</v>
      </c>
      <c r="AH166" s="54"/>
      <c r="AI166" s="54"/>
      <c r="AJ166" s="56"/>
      <c r="AK166" s="56"/>
    </row>
    <row r="167" spans="1:37" x14ac:dyDescent="0.3">
      <c r="A167">
        <v>132</v>
      </c>
      <c r="B167" t="s">
        <v>324</v>
      </c>
      <c r="C167" t="s">
        <v>107</v>
      </c>
      <c r="E167" s="56">
        <v>5.0076200242300003E-4</v>
      </c>
      <c r="F167" s="56">
        <v>1.2852585850999999E-5</v>
      </c>
      <c r="G167" s="56">
        <v>1.8289288382199492E-2</v>
      </c>
      <c r="H167" s="56">
        <v>2.8937038843799998E-4</v>
      </c>
      <c r="I167" s="54">
        <v>0.25585667795664502</v>
      </c>
      <c r="K167" s="56"/>
      <c r="L167" s="56"/>
      <c r="M167" s="56"/>
      <c r="N167" s="56"/>
      <c r="O167" s="54"/>
      <c r="AB167" s="54">
        <v>15.8917560632165</v>
      </c>
      <c r="AC167" s="54">
        <v>0.43960912765022803</v>
      </c>
      <c r="AD167" s="56">
        <v>1.4066532262089799</v>
      </c>
      <c r="AE167" s="56">
        <v>4.7841417084369996E-3</v>
      </c>
      <c r="AH167" s="54"/>
      <c r="AI167" s="54"/>
      <c r="AJ167" s="56"/>
      <c r="AK167" s="56"/>
    </row>
    <row r="168" spans="1:37" x14ac:dyDescent="0.3">
      <c r="A168">
        <v>153</v>
      </c>
      <c r="B168" t="s">
        <v>324</v>
      </c>
      <c r="C168" t="s">
        <v>107</v>
      </c>
      <c r="E168" s="56">
        <v>4.9319382750000001E-4</v>
      </c>
      <c r="F168" s="56">
        <v>1.2658340646000001E-5</v>
      </c>
      <c r="G168" s="56">
        <v>1.8083398682233801E-2</v>
      </c>
      <c r="H168" s="56">
        <v>2.8611283236399998E-4</v>
      </c>
      <c r="I168" s="54">
        <v>0.180290006940235</v>
      </c>
      <c r="K168" s="56"/>
      <c r="L168" s="56"/>
      <c r="M168" s="56"/>
      <c r="N168" s="56"/>
      <c r="O168" s="54"/>
      <c r="AB168" s="54">
        <v>15.768265566122601</v>
      </c>
      <c r="AC168" s="54">
        <v>0.43619304515534202</v>
      </c>
      <c r="AD168" s="56">
        <v>1.4102032787458301</v>
      </c>
      <c r="AE168" s="56">
        <v>4.7962157250399998E-3</v>
      </c>
      <c r="AH168" s="54"/>
      <c r="AI168" s="54"/>
      <c r="AJ168" s="56"/>
      <c r="AK168" s="56"/>
    </row>
    <row r="169" spans="1:37" x14ac:dyDescent="0.3">
      <c r="A169">
        <v>154</v>
      </c>
      <c r="B169" t="s">
        <v>324</v>
      </c>
      <c r="C169" t="s">
        <v>107</v>
      </c>
      <c r="E169" s="56">
        <v>4.9533028976100001E-4</v>
      </c>
      <c r="F169" s="56">
        <v>1.2713175206999999E-5</v>
      </c>
      <c r="G169" s="56">
        <v>1.8230460218571064E-2</v>
      </c>
      <c r="H169" s="56">
        <v>2.8843961802199998E-4</v>
      </c>
      <c r="I169" s="54">
        <v>0.25228132206665699</v>
      </c>
      <c r="K169" s="56"/>
      <c r="L169" s="56"/>
      <c r="M169" s="56"/>
      <c r="N169" s="56"/>
      <c r="O169" s="54"/>
      <c r="AB169" s="54">
        <v>15.7267174647654</v>
      </c>
      <c r="AC169" s="54">
        <v>0.435043711845638</v>
      </c>
      <c r="AD169" s="56">
        <v>1.4112170082356099</v>
      </c>
      <c r="AE169" s="56">
        <v>4.7996635012530001E-3</v>
      </c>
      <c r="AH169" s="54"/>
      <c r="AI169" s="54"/>
      <c r="AJ169" s="56"/>
      <c r="AK169" s="56"/>
    </row>
    <row r="170" spans="1:37" x14ac:dyDescent="0.3">
      <c r="A170">
        <v>174</v>
      </c>
      <c r="B170" t="s">
        <v>324</v>
      </c>
      <c r="C170" t="s">
        <v>107</v>
      </c>
      <c r="E170" s="56">
        <v>4.9203299241299997E-4</v>
      </c>
      <c r="F170" s="56">
        <v>1.2628546587000001E-5</v>
      </c>
      <c r="G170" s="56">
        <v>1.8150999687284574E-2</v>
      </c>
      <c r="H170" s="56">
        <v>2.8718240536699998E-4</v>
      </c>
      <c r="I170" s="54">
        <v>0.372228953203462</v>
      </c>
      <c r="K170" s="56"/>
      <c r="L170" s="56"/>
      <c r="M170" s="56"/>
      <c r="N170" s="56"/>
      <c r="O170" s="54"/>
      <c r="AB170" s="54">
        <v>15.718106439052701</v>
      </c>
      <c r="AC170" s="54">
        <v>0.43480550749070901</v>
      </c>
      <c r="AD170" s="56">
        <v>1.4074523098321601</v>
      </c>
      <c r="AE170" s="56">
        <v>4.7868594566489999E-3</v>
      </c>
      <c r="AH170" s="54"/>
      <c r="AI170" s="54"/>
      <c r="AJ170" s="56"/>
      <c r="AK170" s="56"/>
    </row>
    <row r="171" spans="1:37" x14ac:dyDescent="0.3">
      <c r="A171">
        <v>175</v>
      </c>
      <c r="B171" t="s">
        <v>324</v>
      </c>
      <c r="C171" t="s">
        <v>107</v>
      </c>
      <c r="E171" s="56">
        <v>4.9429414363400003E-4</v>
      </c>
      <c r="F171" s="56">
        <v>1.2686581422E-5</v>
      </c>
      <c r="G171" s="56">
        <v>1.8188842335885365E-2</v>
      </c>
      <c r="H171" s="56">
        <v>2.8778114609900001E-4</v>
      </c>
      <c r="I171" s="54">
        <v>0.30591873904547301</v>
      </c>
      <c r="K171" s="56"/>
      <c r="L171" s="56"/>
      <c r="M171" s="56"/>
      <c r="N171" s="56"/>
      <c r="O171" s="54"/>
      <c r="AB171" s="54">
        <v>15.805059401760699</v>
      </c>
      <c r="AC171" s="54">
        <v>0.43721086256478697</v>
      </c>
      <c r="AD171" s="56">
        <v>1.4085746464451601</v>
      </c>
      <c r="AE171" s="56">
        <v>4.7906766144959999E-3</v>
      </c>
      <c r="AH171" s="54"/>
      <c r="AI171" s="54"/>
      <c r="AJ171" s="56"/>
      <c r="AK171" s="56"/>
    </row>
    <row r="172" spans="1:37" x14ac:dyDescent="0.3">
      <c r="A172">
        <v>195</v>
      </c>
      <c r="B172" t="s">
        <v>324</v>
      </c>
      <c r="C172" t="s">
        <v>107</v>
      </c>
      <c r="E172" s="56">
        <v>4.9447461654099996E-4</v>
      </c>
      <c r="F172" s="56">
        <v>1.2691213449999999E-5</v>
      </c>
      <c r="G172" s="56">
        <v>1.81638391236872E-2</v>
      </c>
      <c r="H172" s="56">
        <v>2.8738554901099999E-4</v>
      </c>
      <c r="I172" s="54">
        <v>0.242518212177119</v>
      </c>
      <c r="K172" s="56"/>
      <c r="L172" s="56"/>
      <c r="M172" s="56"/>
      <c r="N172" s="56"/>
      <c r="O172" s="54"/>
      <c r="AB172" s="54">
        <v>15.8557796101001</v>
      </c>
      <c r="AC172" s="54">
        <v>0.43861392126098298</v>
      </c>
      <c r="AD172" s="56">
        <v>1.40858732752452</v>
      </c>
      <c r="AE172" s="56">
        <v>4.7907197438759996E-3</v>
      </c>
      <c r="AH172" s="54"/>
      <c r="AI172" s="54"/>
      <c r="AJ172" s="56"/>
      <c r="AK172" s="56"/>
    </row>
    <row r="173" spans="1:37" x14ac:dyDescent="0.3">
      <c r="A173">
        <v>196</v>
      </c>
      <c r="B173" t="s">
        <v>324</v>
      </c>
      <c r="C173" t="s">
        <v>107</v>
      </c>
      <c r="E173" s="56">
        <v>5.0272388713100001E-4</v>
      </c>
      <c r="F173" s="56">
        <v>1.2902939694999999E-5</v>
      </c>
      <c r="G173" s="56">
        <v>1.820964869014698E-2</v>
      </c>
      <c r="H173" s="56">
        <v>2.8811034112799998E-4</v>
      </c>
      <c r="I173" s="54">
        <v>0.17439278925132401</v>
      </c>
      <c r="K173" s="56"/>
      <c r="L173" s="56"/>
      <c r="M173" s="56"/>
      <c r="N173" s="56"/>
      <c r="O173" s="54"/>
      <c r="AB173" s="54">
        <v>16.127102580637398</v>
      </c>
      <c r="AC173" s="54">
        <v>0.44611945141856102</v>
      </c>
      <c r="AD173" s="56">
        <v>1.40820599288041</v>
      </c>
      <c r="AE173" s="56">
        <v>4.7894227938230002E-3</v>
      </c>
      <c r="AH173" s="54"/>
      <c r="AI173" s="54"/>
      <c r="AJ173" s="56"/>
      <c r="AK173" s="56"/>
    </row>
    <row r="174" spans="1:37" x14ac:dyDescent="0.3">
      <c r="A174">
        <v>216</v>
      </c>
      <c r="B174" t="s">
        <v>324</v>
      </c>
      <c r="C174" t="s">
        <v>107</v>
      </c>
      <c r="E174" s="56">
        <v>5.0118282865800005E-4</v>
      </c>
      <c r="F174" s="56">
        <v>1.2863386800999999E-5</v>
      </c>
      <c r="G174" s="56">
        <v>1.8263427118332301E-2</v>
      </c>
      <c r="H174" s="56">
        <v>2.88961215385E-4</v>
      </c>
      <c r="I174" s="54">
        <v>0.32688152332907799</v>
      </c>
      <c r="K174" s="56"/>
      <c r="L174" s="56"/>
      <c r="M174" s="56"/>
      <c r="N174" s="56"/>
      <c r="O174" s="54"/>
      <c r="AB174" s="54">
        <v>16.144826837164501</v>
      </c>
      <c r="AC174" s="54">
        <v>0.44660975248529999</v>
      </c>
      <c r="AD174" s="56">
        <v>1.40817878318017</v>
      </c>
      <c r="AE174" s="56">
        <v>4.7893302514260003E-3</v>
      </c>
      <c r="AH174" s="54"/>
      <c r="AI174" s="54"/>
      <c r="AJ174" s="56"/>
      <c r="AK174" s="56"/>
    </row>
    <row r="175" spans="1:37" x14ac:dyDescent="0.3">
      <c r="A175">
        <v>217</v>
      </c>
      <c r="B175" t="s">
        <v>324</v>
      </c>
      <c r="C175" t="s">
        <v>107</v>
      </c>
      <c r="E175" s="56">
        <v>5.0961992038100004E-4</v>
      </c>
      <c r="F175" s="56">
        <v>1.3079933674E-5</v>
      </c>
      <c r="G175" s="56">
        <v>1.8192779475429136E-2</v>
      </c>
      <c r="H175" s="56">
        <v>2.87843438933E-4</v>
      </c>
      <c r="I175" s="54">
        <v>0.33511582822276298</v>
      </c>
      <c r="K175" s="56"/>
      <c r="L175" s="56"/>
      <c r="M175" s="56"/>
      <c r="N175" s="56"/>
      <c r="O175" s="54"/>
      <c r="AB175" s="54">
        <v>16.378252392750198</v>
      </c>
      <c r="AC175" s="54">
        <v>0.45306693723279501</v>
      </c>
      <c r="AD175" s="56">
        <v>1.40577905832058</v>
      </c>
      <c r="AE175" s="56">
        <v>4.781168592549E-3</v>
      </c>
      <c r="AH175" s="54"/>
      <c r="AI175" s="54"/>
      <c r="AJ175" s="56"/>
      <c r="AK175" s="56"/>
    </row>
    <row r="176" spans="1:37" x14ac:dyDescent="0.3">
      <c r="A176">
        <v>237</v>
      </c>
      <c r="B176" t="s">
        <v>324</v>
      </c>
      <c r="C176" t="s">
        <v>107</v>
      </c>
      <c r="E176" s="56">
        <v>4.9151348296400002E-4</v>
      </c>
      <c r="F176" s="56">
        <v>1.2615212828E-5</v>
      </c>
      <c r="G176" s="56">
        <v>1.8268763039021724E-2</v>
      </c>
      <c r="H176" s="56">
        <v>2.89045639525E-4</v>
      </c>
      <c r="I176" s="54">
        <v>0.22556087907365899</v>
      </c>
      <c r="K176" s="56"/>
      <c r="L176" s="56"/>
      <c r="M176" s="56"/>
      <c r="N176" s="56"/>
      <c r="O176" s="54"/>
      <c r="AB176" s="54">
        <v>15.708043454163899</v>
      </c>
      <c r="AC176" s="54">
        <v>0.43452713800209303</v>
      </c>
      <c r="AD176" s="56">
        <v>1.41130088500273</v>
      </c>
      <c r="AE176" s="56">
        <v>4.7999487729410003E-3</v>
      </c>
      <c r="AH176" s="54"/>
      <c r="AI176" s="54"/>
      <c r="AJ176" s="56"/>
      <c r="AK176" s="56"/>
    </row>
    <row r="177" spans="1:37" x14ac:dyDescent="0.3">
      <c r="A177">
        <v>238</v>
      </c>
      <c r="B177" t="s">
        <v>324</v>
      </c>
      <c r="C177" t="s">
        <v>107</v>
      </c>
      <c r="E177" s="56">
        <v>4.9170895276500002E-4</v>
      </c>
      <c r="F177" s="56">
        <v>1.2620229767E-5</v>
      </c>
      <c r="G177" s="56">
        <v>1.8320637154307561E-2</v>
      </c>
      <c r="H177" s="56">
        <v>2.8986638402699998E-4</v>
      </c>
      <c r="I177" s="54">
        <v>0.40662024939936797</v>
      </c>
      <c r="K177" s="56"/>
      <c r="L177" s="56"/>
      <c r="M177" s="56"/>
      <c r="N177" s="56"/>
      <c r="O177" s="54"/>
      <c r="AB177" s="54">
        <v>15.6756299051216</v>
      </c>
      <c r="AC177" s="54">
        <v>0.43363049121479902</v>
      </c>
      <c r="AD177" s="56">
        <v>1.4091908363372401</v>
      </c>
      <c r="AE177" s="56">
        <v>4.7927723262950004E-3</v>
      </c>
      <c r="AH177" s="54"/>
      <c r="AI177" s="54"/>
      <c r="AJ177" s="56"/>
      <c r="AK177" s="56"/>
    </row>
    <row r="178" spans="1:37" x14ac:dyDescent="0.3">
      <c r="A178">
        <v>258</v>
      </c>
      <c r="B178" t="s">
        <v>324</v>
      </c>
      <c r="C178" t="s">
        <v>107</v>
      </c>
      <c r="E178" s="56">
        <v>4.8802223843799999E-4</v>
      </c>
      <c r="F178" s="56">
        <v>1.2525606348999999E-5</v>
      </c>
      <c r="G178" s="56">
        <v>1.8295271894844065E-2</v>
      </c>
      <c r="H178" s="56">
        <v>2.8946505868099998E-4</v>
      </c>
      <c r="I178" s="54">
        <v>0.33030807003191898</v>
      </c>
      <c r="K178" s="56"/>
      <c r="L178" s="56"/>
      <c r="M178" s="56"/>
      <c r="N178" s="56"/>
      <c r="O178" s="54"/>
      <c r="AB178" s="54">
        <v>15.5978856339655</v>
      </c>
      <c r="AC178" s="54">
        <v>0.43147987355575601</v>
      </c>
      <c r="AD178" s="56">
        <v>1.40412698664911</v>
      </c>
      <c r="AE178" s="56">
        <v>4.7755497628040001E-3</v>
      </c>
      <c r="AH178" s="54"/>
      <c r="AI178" s="54"/>
      <c r="AJ178" s="56"/>
      <c r="AK178" s="56"/>
    </row>
    <row r="179" spans="1:37" x14ac:dyDescent="0.3">
      <c r="A179">
        <v>259</v>
      </c>
      <c r="B179" t="s">
        <v>324</v>
      </c>
      <c r="C179" t="s">
        <v>107</v>
      </c>
      <c r="E179" s="56">
        <v>4.8913993259200002E-4</v>
      </c>
      <c r="F179" s="56">
        <v>1.2554293149999999E-5</v>
      </c>
      <c r="G179" s="56">
        <v>1.8369602072651484E-2</v>
      </c>
      <c r="H179" s="56">
        <v>2.9064109965000001E-4</v>
      </c>
      <c r="I179" s="54">
        <v>0.24971517547118499</v>
      </c>
      <c r="K179" s="56"/>
      <c r="L179" s="56"/>
      <c r="M179" s="56"/>
      <c r="N179" s="56"/>
      <c r="O179" s="54"/>
      <c r="AB179" s="54">
        <v>15.6328169910573</v>
      </c>
      <c r="AC179" s="54">
        <v>0.43244616975094702</v>
      </c>
      <c r="AD179" s="56">
        <v>1.41124869813397</v>
      </c>
      <c r="AE179" s="56">
        <v>4.7997712811679999E-3</v>
      </c>
      <c r="AH179" s="54"/>
      <c r="AI179" s="54"/>
      <c r="AJ179" s="56"/>
      <c r="AK179" s="56"/>
    </row>
    <row r="180" spans="1:37" x14ac:dyDescent="0.3">
      <c r="A180">
        <v>277</v>
      </c>
      <c r="B180" t="s">
        <v>324</v>
      </c>
      <c r="C180" t="s">
        <v>107</v>
      </c>
      <c r="E180" s="56">
        <v>4.85487455057E-4</v>
      </c>
      <c r="F180" s="56">
        <v>1.2460548456000001E-5</v>
      </c>
      <c r="G180" s="56">
        <v>1.8233061703933493E-2</v>
      </c>
      <c r="H180" s="56">
        <v>2.8848077833399998E-4</v>
      </c>
      <c r="I180" s="54">
        <v>0.30082586212204998</v>
      </c>
      <c r="K180" s="56"/>
      <c r="L180" s="56"/>
      <c r="M180" s="56"/>
      <c r="N180" s="56"/>
      <c r="O180" s="54"/>
      <c r="AB180" s="54">
        <v>15.567878536458901</v>
      </c>
      <c r="AC180" s="54">
        <v>0.430649795752794</v>
      </c>
      <c r="AD180" s="56">
        <v>1.4097954968612401</v>
      </c>
      <c r="AE180" s="56">
        <v>4.7948288257779999E-3</v>
      </c>
      <c r="AH180" s="54"/>
      <c r="AI180" s="54"/>
      <c r="AJ180" s="56"/>
      <c r="AK180" s="56"/>
    </row>
    <row r="181" spans="1:37" x14ac:dyDescent="0.3">
      <c r="A181">
        <v>278</v>
      </c>
      <c r="B181" t="s">
        <v>324</v>
      </c>
      <c r="C181" t="s">
        <v>107</v>
      </c>
      <c r="E181" s="56">
        <v>4.8842434822500005E-4</v>
      </c>
      <c r="F181" s="56">
        <v>1.2535926922000001E-5</v>
      </c>
      <c r="G181" s="56">
        <v>1.8363866908297461E-2</v>
      </c>
      <c r="H181" s="56">
        <v>2.9055035873599999E-4</v>
      </c>
      <c r="I181" s="54">
        <v>0.291101660033804</v>
      </c>
      <c r="K181" s="56"/>
      <c r="L181" s="56"/>
      <c r="M181" s="56"/>
      <c r="N181" s="56"/>
      <c r="O181" s="54"/>
      <c r="AB181" s="54">
        <v>15.6491491548943</v>
      </c>
      <c r="AC181" s="54">
        <v>0.43289796175357098</v>
      </c>
      <c r="AD181" s="56">
        <v>1.41357228397997</v>
      </c>
      <c r="AE181" s="56">
        <v>4.8076739850839998E-3</v>
      </c>
      <c r="AH181" s="54"/>
      <c r="AI181" s="54"/>
      <c r="AJ181" s="56"/>
      <c r="AK181" s="56"/>
    </row>
    <row r="182" spans="1:37" x14ac:dyDescent="0.3">
      <c r="A182">
        <v>17</v>
      </c>
      <c r="B182" t="s">
        <v>693</v>
      </c>
      <c r="C182" t="s">
        <v>107</v>
      </c>
      <c r="E182" s="56">
        <v>5.4793746990300005E-4</v>
      </c>
      <c r="F182" s="56">
        <v>1.4424333423999999E-5</v>
      </c>
      <c r="G182" s="56">
        <v>2.1043577182518928E-2</v>
      </c>
      <c r="H182" s="56">
        <v>3.1303343756900002E-4</v>
      </c>
      <c r="I182" s="54">
        <v>0.30767772028942603</v>
      </c>
      <c r="K182" s="56"/>
      <c r="L182" s="56"/>
      <c r="M182" s="56"/>
      <c r="N182" s="56"/>
      <c r="O182" s="54"/>
      <c r="AB182" s="54">
        <v>14.8154874385149</v>
      </c>
      <c r="AC182" s="54">
        <v>0.41720450136979798</v>
      </c>
      <c r="AD182" s="56">
        <v>1.41123299349313</v>
      </c>
      <c r="AE182" s="56">
        <v>8.8501915515760005E-3</v>
      </c>
      <c r="AH182" s="54"/>
      <c r="AI182" s="54"/>
      <c r="AJ182" s="56"/>
      <c r="AK182" s="56"/>
    </row>
    <row r="183" spans="1:37" x14ac:dyDescent="0.3">
      <c r="A183">
        <v>18</v>
      </c>
      <c r="B183" t="s">
        <v>693</v>
      </c>
      <c r="C183" t="s">
        <v>107</v>
      </c>
      <c r="E183" s="56">
        <v>5.4833157105000003E-4</v>
      </c>
      <c r="F183" s="56">
        <v>1.442000767E-5</v>
      </c>
      <c r="G183" s="56">
        <v>2.1105194917894764E-2</v>
      </c>
      <c r="H183" s="56">
        <v>3.13950031328E-4</v>
      </c>
      <c r="I183" s="54">
        <v>0.42958007417743299</v>
      </c>
      <c r="K183" s="56"/>
      <c r="L183" s="56"/>
      <c r="M183" s="56"/>
      <c r="N183" s="56"/>
      <c r="O183" s="54"/>
      <c r="AB183" s="54">
        <v>14.779054942376</v>
      </c>
      <c r="AC183" s="54">
        <v>0.41871533113267101</v>
      </c>
      <c r="AD183" s="56">
        <v>1.4123726255651501</v>
      </c>
      <c r="AE183" s="56">
        <v>8.8573384664959991E-3</v>
      </c>
      <c r="AH183" s="54"/>
      <c r="AI183" s="54"/>
      <c r="AJ183" s="56"/>
      <c r="AK183" s="56"/>
    </row>
    <row r="184" spans="1:37" x14ac:dyDescent="0.3">
      <c r="A184">
        <v>38</v>
      </c>
      <c r="B184" t="s">
        <v>693</v>
      </c>
      <c r="C184" t="s">
        <v>107</v>
      </c>
      <c r="E184" s="56">
        <v>5.4351009000300004E-4</v>
      </c>
      <c r="F184" s="56">
        <v>1.4290543724E-5</v>
      </c>
      <c r="G184" s="56">
        <v>2.103232157881248E-2</v>
      </c>
      <c r="H184" s="56">
        <v>3.1286600499399997E-4</v>
      </c>
      <c r="I184" s="54">
        <v>0.26720177846037402</v>
      </c>
      <c r="K184" s="56"/>
      <c r="L184" s="56"/>
      <c r="M184" s="56"/>
      <c r="N184" s="56"/>
      <c r="O184" s="54"/>
      <c r="AB184" s="54">
        <v>14.749430441078699</v>
      </c>
      <c r="AC184" s="54">
        <v>0.415344334649553</v>
      </c>
      <c r="AD184" s="56">
        <v>1.40712543136483</v>
      </c>
      <c r="AE184" s="56">
        <v>8.824432012356E-3</v>
      </c>
      <c r="AH184" s="54"/>
      <c r="AI184" s="54"/>
      <c r="AJ184" s="56"/>
      <c r="AK184" s="56"/>
    </row>
    <row r="185" spans="1:37" x14ac:dyDescent="0.3">
      <c r="A185">
        <v>39</v>
      </c>
      <c r="B185" t="s">
        <v>693</v>
      </c>
      <c r="C185" t="s">
        <v>107</v>
      </c>
      <c r="E185" s="56">
        <v>5.43749379875E-4</v>
      </c>
      <c r="F185" s="56">
        <v>1.4271600468E-5</v>
      </c>
      <c r="G185" s="56">
        <v>2.1037808598954211E-2</v>
      </c>
      <c r="H185" s="56">
        <v>3.1294762708500003E-4</v>
      </c>
      <c r="I185" s="54">
        <v>0.49793543972508902</v>
      </c>
      <c r="K185" s="56"/>
      <c r="L185" s="56"/>
      <c r="M185" s="56"/>
      <c r="N185" s="56"/>
      <c r="O185" s="54"/>
      <c r="AB185" s="54">
        <v>14.780677370901</v>
      </c>
      <c r="AC185" s="54">
        <v>0.41622424898446397</v>
      </c>
      <c r="AD185" s="56">
        <v>1.4115230995727399</v>
      </c>
      <c r="AE185" s="56">
        <v>8.8520108786379996E-3</v>
      </c>
      <c r="AH185" s="54"/>
      <c r="AI185" s="54"/>
      <c r="AJ185" s="56"/>
      <c r="AK185" s="56"/>
    </row>
    <row r="186" spans="1:37" x14ac:dyDescent="0.3">
      <c r="A186">
        <v>59</v>
      </c>
      <c r="B186" t="s">
        <v>693</v>
      </c>
      <c r="C186" t="s">
        <v>107</v>
      </c>
      <c r="E186" s="56">
        <v>5.3964834598799996E-4</v>
      </c>
      <c r="F186" s="56">
        <v>1.4149594478000001E-5</v>
      </c>
      <c r="G186" s="56">
        <v>2.1167588931469028E-2</v>
      </c>
      <c r="H186" s="56">
        <v>3.1487817260300002E-4</v>
      </c>
      <c r="I186" s="54">
        <v>0.432504663877535</v>
      </c>
      <c r="K186" s="56"/>
      <c r="L186" s="56"/>
      <c r="M186" s="56"/>
      <c r="N186" s="56"/>
      <c r="O186" s="54"/>
      <c r="AB186" s="54">
        <v>14.6116030350187</v>
      </c>
      <c r="AC186" s="54">
        <v>0.41146311140536201</v>
      </c>
      <c r="AD186" s="56">
        <v>1.40854404164378</v>
      </c>
      <c r="AE186" s="56">
        <v>8.8333284686910006E-3</v>
      </c>
      <c r="AH186" s="54"/>
      <c r="AI186" s="54"/>
      <c r="AJ186" s="56"/>
      <c r="AK186" s="56"/>
    </row>
    <row r="187" spans="1:37" x14ac:dyDescent="0.3">
      <c r="A187">
        <v>60</v>
      </c>
      <c r="B187" t="s">
        <v>693</v>
      </c>
      <c r="C187" t="s">
        <v>107</v>
      </c>
      <c r="E187" s="56">
        <v>5.3741286466799998E-4</v>
      </c>
      <c r="F187" s="56">
        <v>1.4112440788999999E-5</v>
      </c>
      <c r="G187" s="56">
        <v>2.1051792585656807E-2</v>
      </c>
      <c r="H187" s="56">
        <v>3.1315564568299998E-4</v>
      </c>
      <c r="I187" s="54">
        <v>0.412665769023698</v>
      </c>
      <c r="K187" s="56"/>
      <c r="L187" s="56"/>
      <c r="M187" s="56"/>
      <c r="N187" s="56"/>
      <c r="O187" s="54"/>
      <c r="AB187" s="54">
        <v>14.690178648054999</v>
      </c>
      <c r="AC187" s="54">
        <v>0.41405731803455698</v>
      </c>
      <c r="AD187" s="56">
        <v>1.40948265994792</v>
      </c>
      <c r="AE187" s="56">
        <v>8.8392147764970001E-3</v>
      </c>
      <c r="AH187" s="54"/>
      <c r="AI187" s="54"/>
      <c r="AJ187" s="56"/>
      <c r="AK187" s="56"/>
    </row>
    <row r="188" spans="1:37" x14ac:dyDescent="0.3">
      <c r="A188">
        <v>71</v>
      </c>
      <c r="B188" t="s">
        <v>693</v>
      </c>
      <c r="C188" t="s">
        <v>107</v>
      </c>
      <c r="E188" s="56">
        <v>5.3924710392600004E-4</v>
      </c>
      <c r="F188" s="56">
        <v>1.4296419433E-5</v>
      </c>
      <c r="G188" s="56">
        <v>2.1197465377801723E-2</v>
      </c>
      <c r="H188" s="56">
        <v>3.1532259926199998E-4</v>
      </c>
      <c r="I188" s="54">
        <v>0.40961978649526398</v>
      </c>
      <c r="K188" s="56"/>
      <c r="L188" s="56"/>
      <c r="M188" s="56"/>
      <c r="N188" s="56"/>
      <c r="O188" s="54"/>
      <c r="AB188" s="54">
        <v>14.635060678531801</v>
      </c>
      <c r="AC188" s="54">
        <v>0.41212367924059601</v>
      </c>
      <c r="AD188" s="56">
        <v>1.4074580902270699</v>
      </c>
      <c r="AE188" s="56">
        <v>8.826518198454E-3</v>
      </c>
      <c r="AH188" s="54"/>
      <c r="AI188" s="54"/>
      <c r="AJ188" s="56"/>
      <c r="AK188" s="56"/>
    </row>
    <row r="189" spans="1:37" x14ac:dyDescent="0.3">
      <c r="A189">
        <v>72</v>
      </c>
      <c r="B189" t="s">
        <v>693</v>
      </c>
      <c r="C189" t="s">
        <v>107</v>
      </c>
      <c r="E189" s="56">
        <v>5.4047128485700002E-4</v>
      </c>
      <c r="F189" s="56">
        <v>1.4231587612000001E-5</v>
      </c>
      <c r="G189" s="56">
        <v>2.1215436584633367E-2</v>
      </c>
      <c r="H189" s="56">
        <v>3.1558992969800003E-4</v>
      </c>
      <c r="I189" s="54">
        <v>0.30472574591909102</v>
      </c>
      <c r="K189" s="56"/>
      <c r="L189" s="56"/>
      <c r="M189" s="56"/>
      <c r="N189" s="56"/>
      <c r="O189" s="54"/>
      <c r="AB189" s="54">
        <v>14.6139729611572</v>
      </c>
      <c r="AC189" s="54">
        <v>0.41319313640259198</v>
      </c>
      <c r="AD189" s="56">
        <v>1.40401590500145</v>
      </c>
      <c r="AE189" s="56">
        <v>8.8049314025500005E-3</v>
      </c>
      <c r="AH189" s="54"/>
      <c r="AI189" s="54"/>
      <c r="AJ189" s="56"/>
      <c r="AK189" s="56"/>
    </row>
    <row r="190" spans="1:37" x14ac:dyDescent="0.3">
      <c r="A190">
        <v>79</v>
      </c>
      <c r="B190" t="s">
        <v>693</v>
      </c>
      <c r="C190" t="s">
        <v>107</v>
      </c>
      <c r="E190" s="56">
        <v>5.3997840555000003E-4</v>
      </c>
      <c r="F190" s="56">
        <v>1.415246497E-5</v>
      </c>
      <c r="G190" s="56">
        <v>2.1265704964912494E-2</v>
      </c>
      <c r="H190" s="56">
        <v>3.16337696284E-4</v>
      </c>
      <c r="I190" s="54">
        <v>0.29936055777124898</v>
      </c>
      <c r="K190" s="56"/>
      <c r="L190" s="56"/>
      <c r="M190" s="56"/>
      <c r="N190" s="56"/>
      <c r="O190" s="54"/>
      <c r="AB190" s="54">
        <v>14.641440354790801</v>
      </c>
      <c r="AC190" s="54">
        <v>0.41230333108557199</v>
      </c>
      <c r="AD190" s="56">
        <v>1.40494732991912</v>
      </c>
      <c r="AE190" s="56">
        <v>8.8107725988480004E-3</v>
      </c>
      <c r="AH190" s="54"/>
      <c r="AI190" s="54"/>
      <c r="AJ190" s="56"/>
      <c r="AK190" s="56"/>
    </row>
    <row r="191" spans="1:37" x14ac:dyDescent="0.3">
      <c r="A191">
        <v>80</v>
      </c>
      <c r="B191" t="s">
        <v>693</v>
      </c>
      <c r="C191" t="s">
        <v>107</v>
      </c>
      <c r="E191" s="56">
        <v>5.3921484113999998E-4</v>
      </c>
      <c r="F191" s="56">
        <v>1.4199382593E-5</v>
      </c>
      <c r="G191" s="56">
        <v>2.1222133326558038E-2</v>
      </c>
      <c r="H191" s="56">
        <v>3.15689546988E-4</v>
      </c>
      <c r="I191" s="54">
        <v>0.40560034471617401</v>
      </c>
      <c r="K191" s="56"/>
      <c r="L191" s="56"/>
      <c r="M191" s="56"/>
      <c r="N191" s="56"/>
      <c r="O191" s="54"/>
      <c r="AB191" s="54">
        <v>14.715259405195701</v>
      </c>
      <c r="AC191" s="54">
        <v>0.41509350707542703</v>
      </c>
      <c r="AD191" s="56">
        <v>1.41548430499957</v>
      </c>
      <c r="AE191" s="56">
        <v>8.8768525787430008E-3</v>
      </c>
      <c r="AH191" s="54"/>
      <c r="AI191" s="54"/>
      <c r="AJ191" s="56"/>
      <c r="AK191" s="56"/>
    </row>
    <row r="192" spans="1:37" x14ac:dyDescent="0.3">
      <c r="A192">
        <v>92</v>
      </c>
      <c r="B192" t="s">
        <v>693</v>
      </c>
      <c r="C192" t="s">
        <v>107</v>
      </c>
      <c r="E192" s="56">
        <v>5.3974239445100003E-4</v>
      </c>
      <c r="F192" s="56">
        <v>1.4258879525E-5</v>
      </c>
      <c r="G192" s="56">
        <v>2.1365965811883502E-2</v>
      </c>
      <c r="H192" s="56">
        <v>3.1782912510899998E-4</v>
      </c>
      <c r="I192" s="54">
        <v>0.29631356573102802</v>
      </c>
      <c r="K192" s="56"/>
      <c r="L192" s="56"/>
      <c r="M192" s="56"/>
      <c r="N192" s="56"/>
      <c r="O192" s="54"/>
      <c r="AB192" s="54">
        <v>14.647657452451201</v>
      </c>
      <c r="AC192" s="54">
        <v>0.41247840471309499</v>
      </c>
      <c r="AD192" s="56">
        <v>1.41199602065827</v>
      </c>
      <c r="AE192" s="56">
        <v>8.8549766838699993E-3</v>
      </c>
      <c r="AH192" s="54"/>
      <c r="AI192" s="54"/>
      <c r="AJ192" s="56"/>
      <c r="AK192" s="56"/>
    </row>
    <row r="193" spans="1:37" x14ac:dyDescent="0.3">
      <c r="A193">
        <v>93</v>
      </c>
      <c r="B193" t="s">
        <v>693</v>
      </c>
      <c r="C193" t="s">
        <v>107</v>
      </c>
      <c r="E193" s="56">
        <v>5.3861164419899995E-4</v>
      </c>
      <c r="F193" s="56">
        <v>1.4267654834E-5</v>
      </c>
      <c r="G193" s="56">
        <v>2.1365257765226908E-2</v>
      </c>
      <c r="H193" s="56">
        <v>3.1781859257100001E-4</v>
      </c>
      <c r="I193" s="54">
        <v>0.40244936931595598</v>
      </c>
      <c r="K193" s="56"/>
      <c r="L193" s="56"/>
      <c r="M193" s="56"/>
      <c r="N193" s="56"/>
      <c r="O193" s="54"/>
      <c r="AB193" s="54">
        <v>14.669352016621101</v>
      </c>
      <c r="AC193" s="54">
        <v>0.41351259278478902</v>
      </c>
      <c r="AD193" s="56">
        <v>1.41084795746298</v>
      </c>
      <c r="AE193" s="56">
        <v>8.8477768952890008E-3</v>
      </c>
      <c r="AH193" s="54"/>
      <c r="AI193" s="54"/>
      <c r="AJ193" s="56"/>
      <c r="AK193" s="56"/>
    </row>
    <row r="194" spans="1:37" x14ac:dyDescent="0.3">
      <c r="A194">
        <v>113</v>
      </c>
      <c r="B194" t="s">
        <v>693</v>
      </c>
      <c r="C194" t="s">
        <v>107</v>
      </c>
      <c r="E194" s="56">
        <v>5.4248816933499995E-4</v>
      </c>
      <c r="F194" s="56">
        <v>1.4271320815999999E-5</v>
      </c>
      <c r="G194" s="56">
        <v>2.1309839799742235E-2</v>
      </c>
      <c r="H194" s="56">
        <v>3.1699422340099998E-4</v>
      </c>
      <c r="I194" s="54">
        <v>0.42656918734945198</v>
      </c>
      <c r="K194" s="56"/>
      <c r="L194" s="56"/>
      <c r="M194" s="56"/>
      <c r="N194" s="56"/>
      <c r="O194" s="54"/>
      <c r="AB194" s="54">
        <v>14.644953775123501</v>
      </c>
      <c r="AC194" s="54">
        <v>0.41264666429040903</v>
      </c>
      <c r="AD194" s="56">
        <v>1.41075907836654</v>
      </c>
      <c r="AE194" s="56">
        <v>8.8472195124669993E-3</v>
      </c>
      <c r="AH194" s="54"/>
      <c r="AI194" s="54"/>
      <c r="AJ194" s="56"/>
      <c r="AK194" s="56"/>
    </row>
    <row r="195" spans="1:37" x14ac:dyDescent="0.3">
      <c r="A195">
        <v>114</v>
      </c>
      <c r="B195" t="s">
        <v>693</v>
      </c>
      <c r="C195" t="s">
        <v>107</v>
      </c>
      <c r="E195" s="56">
        <v>5.4013821148100004E-4</v>
      </c>
      <c r="F195" s="56">
        <v>1.4170153485E-5</v>
      </c>
      <c r="G195" s="56">
        <v>2.1509761753644212E-2</v>
      </c>
      <c r="H195" s="56">
        <v>3.1996815962599998E-4</v>
      </c>
      <c r="I195" s="54">
        <v>0.27943232028356102</v>
      </c>
      <c r="K195" s="56"/>
      <c r="L195" s="56"/>
      <c r="M195" s="56"/>
      <c r="N195" s="56"/>
      <c r="O195" s="54"/>
      <c r="AB195" s="54">
        <v>14.6713459777264</v>
      </c>
      <c r="AC195" s="54">
        <v>0.41366233980082501</v>
      </c>
      <c r="AD195" s="56">
        <v>1.4141775776764201</v>
      </c>
      <c r="AE195" s="56">
        <v>8.8686577681269998E-3</v>
      </c>
      <c r="AH195" s="54"/>
      <c r="AI195" s="54"/>
      <c r="AJ195" s="56"/>
      <c r="AK195" s="56"/>
    </row>
    <row r="196" spans="1:37" x14ac:dyDescent="0.3">
      <c r="A196">
        <v>133</v>
      </c>
      <c r="B196" t="s">
        <v>693</v>
      </c>
      <c r="C196" t="s">
        <v>107</v>
      </c>
      <c r="E196" s="56">
        <v>5.3903043772699996E-4</v>
      </c>
      <c r="F196" s="56">
        <v>1.4127619381000001E-5</v>
      </c>
      <c r="G196" s="56">
        <v>2.144033948736259E-2</v>
      </c>
      <c r="H196" s="56">
        <v>3.1893546967599998E-4</v>
      </c>
      <c r="I196" s="54">
        <v>0.39803672613368701</v>
      </c>
      <c r="K196" s="56"/>
      <c r="L196" s="56"/>
      <c r="M196" s="56"/>
      <c r="N196" s="56"/>
      <c r="O196" s="54"/>
      <c r="AB196" s="54">
        <v>14.607143543412301</v>
      </c>
      <c r="AC196" s="54">
        <v>0.41133753200882101</v>
      </c>
      <c r="AD196" s="56">
        <v>1.40643609375804</v>
      </c>
      <c r="AE196" s="56">
        <v>8.8201090055299997E-3</v>
      </c>
      <c r="AH196" s="54"/>
      <c r="AI196" s="54"/>
      <c r="AJ196" s="56"/>
      <c r="AK196" s="56"/>
    </row>
    <row r="197" spans="1:37" x14ac:dyDescent="0.3">
      <c r="A197">
        <v>134</v>
      </c>
      <c r="B197" t="s">
        <v>693</v>
      </c>
      <c r="C197" t="s">
        <v>107</v>
      </c>
      <c r="E197" s="56">
        <v>5.3918200086800004E-4</v>
      </c>
      <c r="F197" s="56">
        <v>1.4175352297999999E-5</v>
      </c>
      <c r="G197" s="56">
        <v>2.1485641038170439E-2</v>
      </c>
      <c r="H197" s="56">
        <v>3.1960935226099999E-4</v>
      </c>
      <c r="I197" s="54">
        <v>0.40028193393198103</v>
      </c>
      <c r="K197" s="56"/>
      <c r="L197" s="56"/>
      <c r="M197" s="56"/>
      <c r="N197" s="56"/>
      <c r="O197" s="54"/>
      <c r="AB197" s="54">
        <v>14.558275996848501</v>
      </c>
      <c r="AC197" s="54">
        <v>0.41122218918228898</v>
      </c>
      <c r="AD197" s="56">
        <v>1.40220893485753</v>
      </c>
      <c r="AE197" s="56">
        <v>8.7935994453359999E-3</v>
      </c>
      <c r="AH197" s="54"/>
      <c r="AI197" s="54"/>
      <c r="AJ197" s="56"/>
      <c r="AK197" s="56"/>
    </row>
    <row r="198" spans="1:37" x14ac:dyDescent="0.3">
      <c r="A198">
        <v>155</v>
      </c>
      <c r="B198" t="s">
        <v>693</v>
      </c>
      <c r="C198" t="s">
        <v>107</v>
      </c>
      <c r="E198" s="56">
        <v>5.3632012090300003E-4</v>
      </c>
      <c r="F198" s="56">
        <v>1.4195939984E-5</v>
      </c>
      <c r="G198" s="56">
        <v>2.1428959619782292E-2</v>
      </c>
      <c r="H198" s="56">
        <v>3.1876618861599999E-4</v>
      </c>
      <c r="I198" s="54">
        <v>0.41579310982962198</v>
      </c>
      <c r="K198" s="56"/>
      <c r="L198" s="56"/>
      <c r="M198" s="56"/>
      <c r="N198" s="56"/>
      <c r="O198" s="54"/>
      <c r="AB198" s="54">
        <v>14.5920532685981</v>
      </c>
      <c r="AC198" s="54">
        <v>0.41124829454353401</v>
      </c>
      <c r="AD198" s="56">
        <v>1.4137838569071299</v>
      </c>
      <c r="AE198" s="56">
        <v>8.8661886476899994E-3</v>
      </c>
      <c r="AH198" s="54"/>
      <c r="AI198" s="54"/>
      <c r="AJ198" s="56"/>
      <c r="AK198" s="56"/>
    </row>
    <row r="199" spans="1:37" x14ac:dyDescent="0.3">
      <c r="A199">
        <v>156</v>
      </c>
      <c r="B199" t="s">
        <v>693</v>
      </c>
      <c r="C199" t="s">
        <v>107</v>
      </c>
      <c r="E199" s="56">
        <v>5.3869307648299997E-4</v>
      </c>
      <c r="F199" s="56">
        <v>1.4118777374E-5</v>
      </c>
      <c r="G199" s="56">
        <v>2.1515471905259907E-2</v>
      </c>
      <c r="H199" s="56">
        <v>3.2005310090600002E-4</v>
      </c>
      <c r="I199" s="54">
        <v>0.22322802092626301</v>
      </c>
      <c r="K199" s="56"/>
      <c r="L199" s="56"/>
      <c r="M199" s="56"/>
      <c r="N199" s="56"/>
      <c r="O199" s="54"/>
      <c r="AB199" s="54">
        <v>14.6110098427858</v>
      </c>
      <c r="AC199" s="54">
        <v>0.411720017003183</v>
      </c>
      <c r="AD199" s="56">
        <v>1.4131903347696899</v>
      </c>
      <c r="AE199" s="56">
        <v>8.8624665233979997E-3</v>
      </c>
      <c r="AH199" s="54"/>
      <c r="AI199" s="54"/>
      <c r="AJ199" s="56"/>
      <c r="AK199" s="56"/>
    </row>
    <row r="200" spans="1:37" x14ac:dyDescent="0.3">
      <c r="A200">
        <v>176</v>
      </c>
      <c r="B200" t="s">
        <v>693</v>
      </c>
      <c r="C200" t="s">
        <v>107</v>
      </c>
      <c r="E200" s="56">
        <v>5.3103336442699995E-4</v>
      </c>
      <c r="F200" s="56">
        <v>1.3918021555000001E-5</v>
      </c>
      <c r="G200" s="56">
        <v>2.1407280548037456E-2</v>
      </c>
      <c r="H200" s="56">
        <v>3.1844370188799999E-4</v>
      </c>
      <c r="I200" s="54">
        <v>0.37527188399311101</v>
      </c>
      <c r="K200" s="56"/>
      <c r="L200" s="56"/>
      <c r="M200" s="56"/>
      <c r="N200" s="56"/>
      <c r="O200" s="54"/>
      <c r="AB200" s="54">
        <v>14.5487064280256</v>
      </c>
      <c r="AC200" s="54">
        <v>0.40969194136001003</v>
      </c>
      <c r="AD200" s="56">
        <v>1.4114549739009701</v>
      </c>
      <c r="AE200" s="56">
        <v>8.8515836456809997E-3</v>
      </c>
      <c r="AH200" s="54"/>
      <c r="AI200" s="54"/>
      <c r="AJ200" s="56"/>
      <c r="AK200" s="56"/>
    </row>
    <row r="201" spans="1:37" x14ac:dyDescent="0.3">
      <c r="A201">
        <v>177</v>
      </c>
      <c r="B201" t="s">
        <v>693</v>
      </c>
      <c r="C201" t="s">
        <v>107</v>
      </c>
      <c r="E201" s="56">
        <v>5.3163651204299995E-4</v>
      </c>
      <c r="F201" s="56">
        <v>1.3933829641999999E-5</v>
      </c>
      <c r="G201" s="56">
        <v>2.1428185662399769E-2</v>
      </c>
      <c r="H201" s="56">
        <v>3.1875467562300001E-4</v>
      </c>
      <c r="I201" s="54">
        <v>0.32688058066065501</v>
      </c>
      <c r="K201" s="56"/>
      <c r="L201" s="56"/>
      <c r="M201" s="56"/>
      <c r="N201" s="56"/>
      <c r="O201" s="54"/>
      <c r="AB201" s="54">
        <v>14.5154935093195</v>
      </c>
      <c r="AC201" s="54">
        <v>0.40998871417105898</v>
      </c>
      <c r="AD201" s="56">
        <v>1.40442612851406</v>
      </c>
      <c r="AE201" s="56">
        <v>8.8075040157770002E-3</v>
      </c>
      <c r="AH201" s="54"/>
      <c r="AI201" s="54"/>
      <c r="AJ201" s="56"/>
      <c r="AK201" s="56"/>
    </row>
    <row r="202" spans="1:37" x14ac:dyDescent="0.3">
      <c r="A202">
        <v>197</v>
      </c>
      <c r="B202" t="s">
        <v>693</v>
      </c>
      <c r="C202" t="s">
        <v>107</v>
      </c>
      <c r="E202" s="56">
        <v>5.2866237915799997E-4</v>
      </c>
      <c r="F202" s="56">
        <v>1.3901771159999999E-5</v>
      </c>
      <c r="G202" s="56">
        <v>2.1427638972384134E-2</v>
      </c>
      <c r="H202" s="56">
        <v>3.1874654334400001E-4</v>
      </c>
      <c r="I202" s="54">
        <v>0.28058835447941199</v>
      </c>
      <c r="K202" s="56"/>
      <c r="L202" s="56"/>
      <c r="M202" s="56"/>
      <c r="N202" s="56"/>
      <c r="O202" s="54"/>
      <c r="AB202" s="54">
        <v>14.526907286289401</v>
      </c>
      <c r="AC202" s="54">
        <v>0.40955576943070798</v>
      </c>
      <c r="AD202" s="56">
        <v>1.4106163253899</v>
      </c>
      <c r="AE202" s="56">
        <v>8.8463242732020001E-3</v>
      </c>
      <c r="AH202" s="54"/>
      <c r="AI202" s="54"/>
      <c r="AJ202" s="56"/>
      <c r="AK202" s="56"/>
    </row>
    <row r="203" spans="1:37" x14ac:dyDescent="0.3">
      <c r="A203">
        <v>198</v>
      </c>
      <c r="B203" t="s">
        <v>693</v>
      </c>
      <c r="C203" t="s">
        <v>107</v>
      </c>
      <c r="E203" s="56">
        <v>5.2966086294099996E-4</v>
      </c>
      <c r="F203" s="56">
        <v>1.3892034802E-5</v>
      </c>
      <c r="G203" s="56">
        <v>2.1379681284962829E-2</v>
      </c>
      <c r="H203" s="56">
        <v>3.1803314943599999E-4</v>
      </c>
      <c r="I203" s="54">
        <v>0.329344704940425</v>
      </c>
      <c r="K203" s="56"/>
      <c r="L203" s="56"/>
      <c r="M203" s="56"/>
      <c r="N203" s="56"/>
      <c r="O203" s="54"/>
      <c r="AB203" s="54">
        <v>14.5120809815007</v>
      </c>
      <c r="AC203" s="54">
        <v>0.40866056785857802</v>
      </c>
      <c r="AD203" s="56">
        <v>1.4077946015526499</v>
      </c>
      <c r="AE203" s="56">
        <v>8.8286285443030001E-3</v>
      </c>
      <c r="AH203" s="54"/>
      <c r="AI203" s="54"/>
      <c r="AJ203" s="56"/>
      <c r="AK203" s="56"/>
    </row>
    <row r="204" spans="1:37" x14ac:dyDescent="0.3">
      <c r="A204">
        <v>218</v>
      </c>
      <c r="B204" t="s">
        <v>693</v>
      </c>
      <c r="C204" t="s">
        <v>107</v>
      </c>
      <c r="E204" s="56">
        <v>5.2789293815300002E-4</v>
      </c>
      <c r="F204" s="56">
        <v>1.3835753555999999E-5</v>
      </c>
      <c r="G204" s="56">
        <v>2.138561887234398E-2</v>
      </c>
      <c r="H204" s="56">
        <v>3.1812147393399999E-4</v>
      </c>
      <c r="I204" s="54">
        <v>0.41827421663527498</v>
      </c>
      <c r="K204" s="56"/>
      <c r="L204" s="56"/>
      <c r="M204" s="56"/>
      <c r="N204" s="56"/>
      <c r="O204" s="54"/>
      <c r="AB204" s="54">
        <v>14.4557110775325</v>
      </c>
      <c r="AC204" s="54">
        <v>0.40813950293430001</v>
      </c>
      <c r="AD204" s="56">
        <v>1.4061160285674501</v>
      </c>
      <c r="AE204" s="56">
        <v>8.8181017974650003E-3</v>
      </c>
      <c r="AH204" s="54"/>
      <c r="AI204" s="54"/>
      <c r="AJ204" s="56"/>
      <c r="AK204" s="56"/>
    </row>
    <row r="205" spans="1:37" x14ac:dyDescent="0.3">
      <c r="A205">
        <v>219</v>
      </c>
      <c r="B205" t="s">
        <v>693</v>
      </c>
      <c r="C205" t="s">
        <v>107</v>
      </c>
      <c r="E205" s="56">
        <v>5.2996068523000002E-4</v>
      </c>
      <c r="F205" s="56">
        <v>1.3947726761E-5</v>
      </c>
      <c r="G205" s="56">
        <v>2.148127782907985E-2</v>
      </c>
      <c r="H205" s="56">
        <v>3.1954444740499999E-4</v>
      </c>
      <c r="I205" s="54">
        <v>0.46636358916849402</v>
      </c>
      <c r="K205" s="56"/>
      <c r="L205" s="56"/>
      <c r="M205" s="56"/>
      <c r="N205" s="56"/>
      <c r="O205" s="54"/>
      <c r="AB205" s="54">
        <v>14.441288828531601</v>
      </c>
      <c r="AC205" s="54">
        <v>0.408418506106978</v>
      </c>
      <c r="AD205" s="56">
        <v>1.4078782079935499</v>
      </c>
      <c r="AE205" s="56">
        <v>8.8291528609969992E-3</v>
      </c>
      <c r="AH205" s="54"/>
      <c r="AI205" s="54"/>
      <c r="AJ205" s="56"/>
      <c r="AK205" s="56"/>
    </row>
    <row r="206" spans="1:37" x14ac:dyDescent="0.3">
      <c r="A206">
        <v>239</v>
      </c>
      <c r="B206" t="s">
        <v>693</v>
      </c>
      <c r="C206" t="s">
        <v>107</v>
      </c>
      <c r="E206" s="56">
        <v>5.2775878079400001E-4</v>
      </c>
      <c r="F206" s="56">
        <v>1.393939336E-5</v>
      </c>
      <c r="G206" s="56">
        <v>2.1552557130175204E-2</v>
      </c>
      <c r="H206" s="56">
        <v>3.2060476165000001E-4</v>
      </c>
      <c r="I206" s="54">
        <v>0.36039841430886299</v>
      </c>
      <c r="K206" s="56"/>
      <c r="L206" s="56"/>
      <c r="M206" s="56"/>
      <c r="N206" s="56"/>
      <c r="O206" s="54"/>
      <c r="AB206" s="54">
        <v>14.4965266943399</v>
      </c>
      <c r="AC206" s="54">
        <v>0.41217639295027197</v>
      </c>
      <c r="AD206" s="56">
        <v>1.4091359110009101</v>
      </c>
      <c r="AE206" s="56">
        <v>8.8370402279879991E-3</v>
      </c>
      <c r="AH206" s="54"/>
      <c r="AI206" s="54"/>
      <c r="AJ206" s="56"/>
      <c r="AK206" s="56"/>
    </row>
    <row r="207" spans="1:37" x14ac:dyDescent="0.3">
      <c r="A207">
        <v>240</v>
      </c>
      <c r="B207" t="s">
        <v>693</v>
      </c>
      <c r="C207" t="s">
        <v>107</v>
      </c>
      <c r="E207" s="56">
        <v>5.28930672921E-4</v>
      </c>
      <c r="F207" s="56">
        <v>1.3867909777E-5</v>
      </c>
      <c r="G207" s="56">
        <v>2.140932289565382E-2</v>
      </c>
      <c r="H207" s="56">
        <v>3.1847408280100001E-4</v>
      </c>
      <c r="I207" s="54">
        <v>0.43785677268093198</v>
      </c>
      <c r="K207" s="56"/>
      <c r="L207" s="56"/>
      <c r="M207" s="56"/>
      <c r="N207" s="56"/>
      <c r="O207" s="54"/>
      <c r="AB207" s="54">
        <v>14.4823818376299</v>
      </c>
      <c r="AC207" s="54">
        <v>0.40782423921525002</v>
      </c>
      <c r="AD207" s="56">
        <v>1.41147108947723</v>
      </c>
      <c r="AE207" s="56">
        <v>8.8516847104499995E-3</v>
      </c>
      <c r="AH207" s="54"/>
      <c r="AI207" s="54"/>
      <c r="AJ207" s="56"/>
      <c r="AK207" s="56"/>
    </row>
    <row r="208" spans="1:37" x14ac:dyDescent="0.3">
      <c r="A208">
        <v>260</v>
      </c>
      <c r="B208" t="s">
        <v>693</v>
      </c>
      <c r="C208" t="s">
        <v>107</v>
      </c>
      <c r="E208" s="56">
        <v>5.2201407994000005E-4</v>
      </c>
      <c r="F208" s="56">
        <v>1.3681632273E-5</v>
      </c>
      <c r="G208" s="56">
        <v>2.1398034015540194E-2</v>
      </c>
      <c r="H208" s="56">
        <v>3.1830615522300001E-4</v>
      </c>
      <c r="I208" s="54">
        <v>0.34693087635609998</v>
      </c>
      <c r="K208" s="56"/>
      <c r="L208" s="56"/>
      <c r="M208" s="56"/>
      <c r="N208" s="56"/>
      <c r="O208" s="54"/>
      <c r="AB208" s="54">
        <v>14.3904943132427</v>
      </c>
      <c r="AC208" s="54">
        <v>0.40527872067772203</v>
      </c>
      <c r="AD208" s="56">
        <v>1.4089720648411601</v>
      </c>
      <c r="AE208" s="56">
        <v>8.8360127081490002E-3</v>
      </c>
      <c r="AH208" s="54"/>
      <c r="AI208" s="54"/>
      <c r="AJ208" s="56"/>
      <c r="AK208" s="56"/>
    </row>
    <row r="209" spans="1:37" x14ac:dyDescent="0.3">
      <c r="A209">
        <v>261</v>
      </c>
      <c r="B209" t="s">
        <v>693</v>
      </c>
      <c r="C209" t="s">
        <v>107</v>
      </c>
      <c r="E209" s="56">
        <v>5.2469175330300004E-4</v>
      </c>
      <c r="F209" s="56">
        <v>1.3806352808E-5</v>
      </c>
      <c r="G209" s="56">
        <v>2.1466526557071073E-2</v>
      </c>
      <c r="H209" s="56">
        <v>3.19325015065E-4</v>
      </c>
      <c r="I209" s="54">
        <v>0.369318505938314</v>
      </c>
      <c r="K209" s="56"/>
      <c r="L209" s="56"/>
      <c r="M209" s="56"/>
      <c r="N209" s="56"/>
      <c r="O209" s="54"/>
      <c r="AB209" s="54">
        <v>14.4118961589149</v>
      </c>
      <c r="AC209" s="54">
        <v>0.40583936071806498</v>
      </c>
      <c r="AD209" s="56">
        <v>1.4127964499933401</v>
      </c>
      <c r="AE209" s="56">
        <v>8.8599963744319995E-3</v>
      </c>
      <c r="AH209" s="54"/>
      <c r="AI209" s="54"/>
      <c r="AJ209" s="56"/>
      <c r="AK209" s="56"/>
    </row>
    <row r="210" spans="1:37" x14ac:dyDescent="0.3">
      <c r="A210">
        <v>279</v>
      </c>
      <c r="B210" t="s">
        <v>693</v>
      </c>
      <c r="C210" t="s">
        <v>107</v>
      </c>
      <c r="E210" s="56">
        <v>5.2447908361899997E-4</v>
      </c>
      <c r="F210" s="56">
        <v>1.3875336361E-5</v>
      </c>
      <c r="G210" s="56">
        <v>2.1371840821189227E-2</v>
      </c>
      <c r="H210" s="56">
        <v>3.17916518727E-4</v>
      </c>
      <c r="I210" s="54">
        <v>0.43824517057978901</v>
      </c>
      <c r="K210" s="56"/>
      <c r="L210" s="56"/>
      <c r="M210" s="56"/>
      <c r="N210" s="56"/>
      <c r="O210" s="54"/>
      <c r="AB210" s="54">
        <v>14.417814964551599</v>
      </c>
      <c r="AC210" s="54">
        <v>0.40720647558773199</v>
      </c>
      <c r="AD210" s="56">
        <v>1.4120528542025299</v>
      </c>
      <c r="AE210" s="56">
        <v>8.9335184939769996E-3</v>
      </c>
      <c r="AH210" s="54"/>
      <c r="AI210" s="54"/>
      <c r="AJ210" s="56"/>
      <c r="AK210" s="56"/>
    </row>
    <row r="211" spans="1:37" x14ac:dyDescent="0.3">
      <c r="A211">
        <v>280</v>
      </c>
      <c r="B211" t="s">
        <v>693</v>
      </c>
      <c r="C211" t="s">
        <v>107</v>
      </c>
      <c r="E211" s="56">
        <v>5.2231254163299999E-4</v>
      </c>
      <c r="F211" s="56">
        <v>1.3698827683E-5</v>
      </c>
      <c r="G211" s="56">
        <v>2.1376863860624991E-2</v>
      </c>
      <c r="H211" s="56">
        <v>3.1799123887999998E-4</v>
      </c>
      <c r="I211" s="54">
        <v>0.43086657159228497</v>
      </c>
      <c r="K211" s="56"/>
      <c r="L211" s="56"/>
      <c r="M211" s="56"/>
      <c r="N211" s="56"/>
      <c r="O211" s="54"/>
      <c r="AB211" s="54">
        <v>14.369288115360799</v>
      </c>
      <c r="AC211" s="54">
        <v>0.407106448099881</v>
      </c>
      <c r="AD211" s="56">
        <v>1.4111093741830201</v>
      </c>
      <c r="AE211" s="56">
        <v>8.8494163042720005E-3</v>
      </c>
      <c r="AH211" s="54"/>
      <c r="AI211" s="54"/>
      <c r="AJ211" s="56"/>
      <c r="AK211" s="5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3553-331A-437C-A0D8-D3238C71CF6E}">
  <dimension ref="A1:AO214"/>
  <sheetViews>
    <sheetView workbookViewId="0">
      <pane xSplit="3" ySplit="1" topLeftCell="D50" activePane="bottomRight" state="frozen"/>
      <selection activeCell="B13" sqref="B13:E13"/>
      <selection pane="topRight" activeCell="B13" sqref="B13:E13"/>
      <selection pane="bottomLeft" activeCell="B13" sqref="B13:E13"/>
      <selection pane="bottomRight" activeCell="K73" sqref="K73"/>
    </sheetView>
  </sheetViews>
  <sheetFormatPr defaultRowHeight="14.4" x14ac:dyDescent="0.3"/>
  <cols>
    <col min="2" max="2" width="31.88671875" bestFit="1" customWidth="1"/>
  </cols>
  <sheetData>
    <row r="1" spans="1:37" s="19" customFormat="1" x14ac:dyDescent="0.3">
      <c r="A1" s="19" t="s">
        <v>96</v>
      </c>
      <c r="B1" s="19" t="s">
        <v>694</v>
      </c>
      <c r="C1" s="19" t="s">
        <v>98</v>
      </c>
      <c r="D1" s="18" t="s">
        <v>99</v>
      </c>
      <c r="E1" s="19" t="s">
        <v>101</v>
      </c>
      <c r="F1" s="19" t="s">
        <v>327</v>
      </c>
      <c r="G1" s="19" t="s">
        <v>100</v>
      </c>
      <c r="H1" s="19" t="s">
        <v>327</v>
      </c>
      <c r="I1" s="19" t="s">
        <v>63</v>
      </c>
      <c r="J1" s="60" t="s">
        <v>103</v>
      </c>
      <c r="K1" s="60" t="s">
        <v>101</v>
      </c>
      <c r="L1" s="60" t="s">
        <v>327</v>
      </c>
      <c r="M1" s="60" t="s">
        <v>100</v>
      </c>
      <c r="N1" s="60" t="s">
        <v>327</v>
      </c>
      <c r="O1" s="60" t="s">
        <v>63</v>
      </c>
      <c r="Z1" s="19" t="s">
        <v>99</v>
      </c>
      <c r="AA1" s="19" t="s">
        <v>104</v>
      </c>
      <c r="AB1" s="19" t="s">
        <v>327</v>
      </c>
      <c r="AC1" s="19" t="s">
        <v>105</v>
      </c>
      <c r="AD1" s="19" t="s">
        <v>327</v>
      </c>
      <c r="AE1" s="19" t="s">
        <v>102</v>
      </c>
      <c r="AF1" s="61" t="s">
        <v>103</v>
      </c>
      <c r="AG1" s="61" t="s">
        <v>104</v>
      </c>
      <c r="AH1" s="61" t="s">
        <v>327</v>
      </c>
      <c r="AI1" s="61" t="s">
        <v>105</v>
      </c>
      <c r="AJ1" s="61" t="s">
        <v>327</v>
      </c>
      <c r="AK1" s="61" t="s">
        <v>102</v>
      </c>
    </row>
    <row r="2" spans="1:37" x14ac:dyDescent="0.3">
      <c r="A2">
        <v>231</v>
      </c>
      <c r="B2" t="s">
        <v>695</v>
      </c>
      <c r="C2" t="s">
        <v>107</v>
      </c>
      <c r="E2" s="51">
        <v>0.54903126342460695</v>
      </c>
      <c r="F2" s="51">
        <v>4.3899952050899999E-2</v>
      </c>
      <c r="G2" s="56">
        <v>1.6530288563109754E-2</v>
      </c>
      <c r="H2" s="56">
        <v>6.7423451636399996E-4</v>
      </c>
      <c r="I2" s="54">
        <v>0.18906933905538001</v>
      </c>
      <c r="K2" s="51">
        <f t="shared" ref="K2:K35" si="0">E2*(EXP(S$95*0.00055305)-1)/(EXP(519.4*0.00055305)-1)</f>
        <v>0.32433526880384156</v>
      </c>
      <c r="L2" s="51">
        <f t="shared" ref="L2:L35" si="1">K2*F2/E2</f>
        <v>2.5933500872231501E-2</v>
      </c>
      <c r="M2" s="56">
        <f t="shared" ref="M2:N36" si="2">G2</f>
        <v>1.6530288563109754E-2</v>
      </c>
      <c r="N2" s="56">
        <f t="shared" ref="N2:N35" si="3">H2</f>
        <v>6.7423451636399996E-4</v>
      </c>
      <c r="O2" s="54">
        <v>0.18906933905538001</v>
      </c>
      <c r="AA2" s="54">
        <v>100.490519208718</v>
      </c>
      <c r="AB2" s="54">
        <v>2.0932411780297699</v>
      </c>
      <c r="AC2" s="56">
        <v>6.0391834250610003E-3</v>
      </c>
      <c r="AD2" s="56">
        <v>4.2281269408899998E-4</v>
      </c>
      <c r="AE2" s="54">
        <v>8.7905415361674399E-2</v>
      </c>
      <c r="AG2" s="54">
        <f t="shared" ref="AG2:AG35" si="4">AA2*(EXP(AN$95*0.000013972)-1)/(EXP(519.4*0.000013972)-1)</f>
        <v>70.755024363761052</v>
      </c>
      <c r="AH2" s="54">
        <f t="shared" ref="AH2:AH35" si="5">AG2*AB2/AA2</f>
        <v>1.4738438184711389</v>
      </c>
      <c r="AI2" s="56">
        <f t="shared" ref="AI2:AJ3" si="6">AC2</f>
        <v>6.0391834250610003E-3</v>
      </c>
      <c r="AJ2" s="56">
        <f t="shared" si="6"/>
        <v>4.2281269408899998E-4</v>
      </c>
      <c r="AK2" s="54">
        <v>8.7905415361674399E-2</v>
      </c>
    </row>
    <row r="3" spans="1:37" x14ac:dyDescent="0.3">
      <c r="A3">
        <v>232</v>
      </c>
      <c r="B3" t="s">
        <v>696</v>
      </c>
      <c r="C3" t="s">
        <v>107</v>
      </c>
      <c r="E3" s="51">
        <v>0.73870686889520298</v>
      </c>
      <c r="F3" s="51">
        <v>3.5896282863690003E-2</v>
      </c>
      <c r="G3" s="56">
        <v>1.4898998080213876E-2</v>
      </c>
      <c r="H3" s="56">
        <v>5.7899283537300001E-4</v>
      </c>
      <c r="I3" s="54">
        <v>0.254146455727572</v>
      </c>
      <c r="K3" s="51">
        <f t="shared" si="0"/>
        <v>0.43638442262089905</v>
      </c>
      <c r="L3" s="51">
        <f t="shared" si="1"/>
        <v>2.1205405460944883E-2</v>
      </c>
      <c r="M3" s="56">
        <f t="shared" si="2"/>
        <v>1.4898998080213876E-2</v>
      </c>
      <c r="N3" s="56">
        <f t="shared" si="3"/>
        <v>5.7899283537300001E-4</v>
      </c>
      <c r="O3" s="54">
        <v>0.254146455727572</v>
      </c>
      <c r="AA3" s="54">
        <v>98.143962195858094</v>
      </c>
      <c r="AB3" s="54">
        <v>2.0743771066522401</v>
      </c>
      <c r="AC3" s="56">
        <v>5.8740254176419997E-3</v>
      </c>
      <c r="AD3" s="56">
        <v>4.5013722643500001E-4</v>
      </c>
      <c r="AE3" s="54">
        <v>9.7243603346874E-2</v>
      </c>
      <c r="AG3" s="54">
        <f t="shared" si="4"/>
        <v>69.102821748795819</v>
      </c>
      <c r="AH3" s="54">
        <f t="shared" si="5"/>
        <v>1.4605616915558159</v>
      </c>
      <c r="AI3" s="56">
        <f t="shared" si="6"/>
        <v>5.8740254176419997E-3</v>
      </c>
      <c r="AJ3" s="56">
        <f t="shared" si="6"/>
        <v>4.5013722643500001E-4</v>
      </c>
      <c r="AK3" s="54">
        <v>9.7243603346874E-2</v>
      </c>
    </row>
    <row r="4" spans="1:37" x14ac:dyDescent="0.3">
      <c r="A4">
        <v>233</v>
      </c>
      <c r="B4" t="s">
        <v>697</v>
      </c>
      <c r="C4" t="s">
        <v>107</v>
      </c>
      <c r="E4" s="51">
        <v>0.99081250646070596</v>
      </c>
      <c r="F4" s="51">
        <v>3.2802097125375997E-2</v>
      </c>
      <c r="G4" s="56">
        <v>1.2438361931779536E-2</v>
      </c>
      <c r="H4" s="56">
        <v>6.3056227777800002E-4</v>
      </c>
      <c r="I4" s="54">
        <v>0.34117757973099899</v>
      </c>
      <c r="K4" s="51">
        <f t="shared" si="0"/>
        <v>0.58531355502903826</v>
      </c>
      <c r="L4" s="51">
        <f t="shared" si="1"/>
        <v>1.9377543133205336E-2</v>
      </c>
      <c r="M4" s="56">
        <f t="shared" si="2"/>
        <v>1.2438361931779536E-2</v>
      </c>
      <c r="N4" s="56">
        <f t="shared" si="3"/>
        <v>6.3056227777800002E-4</v>
      </c>
      <c r="O4" s="54">
        <v>0.34117757973099899</v>
      </c>
      <c r="AA4" s="54">
        <v>97.761839030356995</v>
      </c>
      <c r="AB4" s="54">
        <v>2.15360850830033</v>
      </c>
      <c r="AC4" s="56">
        <v>4.996639264147E-3</v>
      </c>
      <c r="AD4" s="56">
        <v>5.62688071646E-4</v>
      </c>
      <c r="AE4" s="54">
        <v>4.6504175748202002E-2</v>
      </c>
      <c r="AG4" s="54">
        <f t="shared" si="4"/>
        <v>68.833770159671957</v>
      </c>
      <c r="AH4" s="54">
        <f t="shared" si="5"/>
        <v>1.51634824533351</v>
      </c>
      <c r="AI4" s="56">
        <f t="shared" ref="AI4:AJ35" si="7">AC4</f>
        <v>4.996639264147E-3</v>
      </c>
      <c r="AJ4" s="56">
        <f t="shared" si="7"/>
        <v>5.62688071646E-4</v>
      </c>
      <c r="AK4" s="54">
        <v>4.6504175748202002E-2</v>
      </c>
    </row>
    <row r="5" spans="1:37" x14ac:dyDescent="0.3">
      <c r="A5">
        <v>234</v>
      </c>
      <c r="B5" t="s">
        <v>698</v>
      </c>
      <c r="C5" t="s">
        <v>107</v>
      </c>
      <c r="E5" s="51">
        <v>0.499964431850486</v>
      </c>
      <c r="F5" s="51">
        <v>3.1455932352946997E-2</v>
      </c>
      <c r="G5" s="56">
        <v>1.6591230493061025E-2</v>
      </c>
      <c r="H5" s="56">
        <v>6.8815525609599996E-4</v>
      </c>
      <c r="I5" s="54">
        <v>0.48824212902734898</v>
      </c>
      <c r="K5" s="51">
        <f t="shared" si="0"/>
        <v>0.29534948043783776</v>
      </c>
      <c r="L5" s="51">
        <f t="shared" si="1"/>
        <v>1.8582308430910507E-2</v>
      </c>
      <c r="M5" s="56">
        <f t="shared" si="2"/>
        <v>1.6591230493061025E-2</v>
      </c>
      <c r="N5" s="56">
        <f t="shared" si="3"/>
        <v>6.8815525609599996E-4</v>
      </c>
      <c r="O5" s="54">
        <v>0.48824212902734898</v>
      </c>
      <c r="AA5" s="54">
        <v>97.948175915111804</v>
      </c>
      <c r="AB5" s="54">
        <v>2.2570278725377002</v>
      </c>
      <c r="AC5" s="56">
        <v>6.4909766144730001E-3</v>
      </c>
      <c r="AD5" s="56">
        <v>4.9014457628300003E-4</v>
      </c>
      <c r="AE5" s="54">
        <v>9.1304498627114206E-2</v>
      </c>
      <c r="AG5" s="54">
        <f t="shared" si="4"/>
        <v>68.964969310840729</v>
      </c>
      <c r="AH5" s="54">
        <f t="shared" si="5"/>
        <v>1.5891654592748723</v>
      </c>
      <c r="AI5" s="56">
        <f t="shared" si="7"/>
        <v>6.4909766144730001E-3</v>
      </c>
      <c r="AJ5" s="56">
        <f t="shared" si="7"/>
        <v>4.9014457628300003E-4</v>
      </c>
      <c r="AK5" s="54">
        <v>9.1304498627114206E-2</v>
      </c>
    </row>
    <row r="6" spans="1:37" x14ac:dyDescent="0.3">
      <c r="A6">
        <v>235</v>
      </c>
      <c r="B6" t="s">
        <v>699</v>
      </c>
      <c r="C6" t="s">
        <v>107</v>
      </c>
      <c r="E6" s="51">
        <v>0.64619956416161195</v>
      </c>
      <c r="F6" s="51">
        <v>2.7781886396943001E-2</v>
      </c>
      <c r="G6" s="56">
        <v>1.5297195427190241E-2</v>
      </c>
      <c r="H6" s="56">
        <v>6.4430051650400005E-4</v>
      </c>
      <c r="I6" s="54">
        <v>0.21977420439191001</v>
      </c>
      <c r="K6" s="51">
        <f t="shared" si="0"/>
        <v>0.38173656639511555</v>
      </c>
      <c r="L6" s="51">
        <f t="shared" si="1"/>
        <v>1.6411898907588603E-2</v>
      </c>
      <c r="M6" s="56">
        <f t="shared" si="2"/>
        <v>1.5297195427190241E-2</v>
      </c>
      <c r="N6" s="56">
        <f t="shared" si="3"/>
        <v>6.4430051650400005E-4</v>
      </c>
      <c r="O6" s="54">
        <v>0.21977420439191001</v>
      </c>
      <c r="AA6" s="54">
        <v>99.2023052661132</v>
      </c>
      <c r="AB6" s="54">
        <v>2.08912460769504</v>
      </c>
      <c r="AC6" s="56">
        <v>5.9881666262269996E-3</v>
      </c>
      <c r="AD6" s="56">
        <v>4.2343126846799999E-4</v>
      </c>
      <c r="AE6" s="54">
        <v>4.9588830465936998E-2</v>
      </c>
      <c r="AG6" s="54">
        <f t="shared" si="4"/>
        <v>69.847997416219599</v>
      </c>
      <c r="AH6" s="54">
        <f t="shared" si="5"/>
        <v>1.4709453556447702</v>
      </c>
      <c r="AI6" s="56">
        <f t="shared" si="7"/>
        <v>5.9881666262269996E-3</v>
      </c>
      <c r="AJ6" s="56">
        <f t="shared" si="7"/>
        <v>4.2343126846799999E-4</v>
      </c>
      <c r="AK6" s="54">
        <v>4.9588830465936998E-2</v>
      </c>
    </row>
    <row r="7" spans="1:37" x14ac:dyDescent="0.3">
      <c r="A7">
        <v>236</v>
      </c>
      <c r="B7" t="s">
        <v>700</v>
      </c>
      <c r="C7" t="s">
        <v>107</v>
      </c>
      <c r="E7" s="51">
        <v>0.75133359148135603</v>
      </c>
      <c r="F7" s="51">
        <v>3.0882008150130001E-2</v>
      </c>
      <c r="G7" s="56">
        <v>1.4921489597523702E-2</v>
      </c>
      <c r="H7" s="56">
        <v>6.0882424157200003E-4</v>
      </c>
      <c r="I7" s="54">
        <v>0.40867900390922102</v>
      </c>
      <c r="K7" s="51">
        <f t="shared" si="0"/>
        <v>0.44384354514617547</v>
      </c>
      <c r="L7" s="51">
        <f t="shared" si="1"/>
        <v>1.8243267882595279E-2</v>
      </c>
      <c r="M7" s="56">
        <f t="shared" si="2"/>
        <v>1.4921489597523702E-2</v>
      </c>
      <c r="N7" s="56">
        <f t="shared" si="3"/>
        <v>6.0882424157200003E-4</v>
      </c>
      <c r="O7" s="54">
        <v>0.40867900390922102</v>
      </c>
      <c r="AA7" s="54">
        <v>98.839463594180401</v>
      </c>
      <c r="AB7" s="54">
        <v>2.0584990598831299</v>
      </c>
      <c r="AC7" s="56">
        <v>5.5644914608709998E-3</v>
      </c>
      <c r="AD7" s="56">
        <v>4.2641162582400001E-4</v>
      </c>
      <c r="AE7" s="54">
        <v>6.8977211169842997E-2</v>
      </c>
      <c r="AG7" s="54">
        <f t="shared" si="4"/>
        <v>69.592521859520843</v>
      </c>
      <c r="AH7" s="54">
        <f t="shared" si="5"/>
        <v>1.4493820141609373</v>
      </c>
      <c r="AI7" s="56">
        <f t="shared" si="7"/>
        <v>5.5644914608709998E-3</v>
      </c>
      <c r="AJ7" s="56">
        <f t="shared" si="7"/>
        <v>4.2641162582400001E-4</v>
      </c>
      <c r="AK7" s="54">
        <v>6.8977211169842997E-2</v>
      </c>
    </row>
    <row r="8" spans="1:37" x14ac:dyDescent="0.3">
      <c r="A8">
        <v>245</v>
      </c>
      <c r="B8" t="s">
        <v>701</v>
      </c>
      <c r="C8" t="s">
        <v>107</v>
      </c>
      <c r="E8" s="51">
        <v>0.76218389083837801</v>
      </c>
      <c r="F8" s="51">
        <v>2.9476464035060001E-2</v>
      </c>
      <c r="G8" s="56">
        <v>1.4502428216736012E-2</v>
      </c>
      <c r="H8" s="56">
        <v>5.8206809296900005E-4</v>
      </c>
      <c r="I8" s="54">
        <v>0.311718127751337</v>
      </c>
      <c r="K8" s="51">
        <f t="shared" si="0"/>
        <v>0.45025326166506935</v>
      </c>
      <c r="L8" s="51">
        <f t="shared" si="1"/>
        <v>1.7412955368999256E-2</v>
      </c>
      <c r="M8" s="56">
        <f t="shared" si="2"/>
        <v>1.4502428216736012E-2</v>
      </c>
      <c r="N8" s="56">
        <f t="shared" si="3"/>
        <v>5.8206809296900005E-4</v>
      </c>
      <c r="O8" s="54">
        <v>0.311718127751337</v>
      </c>
      <c r="AA8" s="54">
        <v>99.253139347391297</v>
      </c>
      <c r="AB8" s="54">
        <v>2.0944872021504302</v>
      </c>
      <c r="AC8" s="56">
        <v>5.2104149885960002E-3</v>
      </c>
      <c r="AD8" s="56">
        <v>3.9291691634199999E-4</v>
      </c>
      <c r="AE8" s="54">
        <v>9.6359965754426805E-2</v>
      </c>
      <c r="AG8" s="54">
        <f t="shared" si="4"/>
        <v>69.883789515689898</v>
      </c>
      <c r="AH8" s="54">
        <f t="shared" si="5"/>
        <v>1.474721139712081</v>
      </c>
      <c r="AI8" s="56">
        <f t="shared" si="7"/>
        <v>5.2104149885960002E-3</v>
      </c>
      <c r="AJ8" s="56">
        <f t="shared" si="7"/>
        <v>3.9291691634199999E-4</v>
      </c>
      <c r="AK8" s="54">
        <v>9.6359965754426805E-2</v>
      </c>
    </row>
    <row r="9" spans="1:37" x14ac:dyDescent="0.3">
      <c r="A9">
        <v>246</v>
      </c>
      <c r="B9" t="s">
        <v>702</v>
      </c>
      <c r="C9" t="s">
        <v>107</v>
      </c>
      <c r="E9" s="51">
        <v>0.72340560925856801</v>
      </c>
      <c r="F9" s="51">
        <v>2.8128156456906001E-2</v>
      </c>
      <c r="G9" s="56">
        <v>1.4848747896921781E-2</v>
      </c>
      <c r="H9" s="56">
        <v>6.0467110832700002E-4</v>
      </c>
      <c r="I9" s="54">
        <v>0.21060335372010699</v>
      </c>
      <c r="K9" s="51">
        <f t="shared" si="0"/>
        <v>0.42734534144666841</v>
      </c>
      <c r="L9" s="51">
        <f t="shared" si="1"/>
        <v>1.6616454823541908E-2</v>
      </c>
      <c r="M9" s="56">
        <f t="shared" si="2"/>
        <v>1.4848747896921781E-2</v>
      </c>
      <c r="N9" s="56">
        <f t="shared" si="3"/>
        <v>6.0467110832700002E-4</v>
      </c>
      <c r="O9" s="54">
        <v>0.21060335372010699</v>
      </c>
      <c r="AA9" s="54">
        <v>97.835787844974803</v>
      </c>
      <c r="AB9" s="54">
        <v>2.0925575005574402</v>
      </c>
      <c r="AC9" s="56">
        <v>5.3972228001860001E-3</v>
      </c>
      <c r="AD9" s="56">
        <v>4.9366637390299995E-4</v>
      </c>
      <c r="AE9" s="54">
        <v>7.6689796335763893E-2</v>
      </c>
      <c r="AG9" s="54">
        <f t="shared" si="4"/>
        <v>68.885837262331535</v>
      </c>
      <c r="AH9" s="54">
        <f t="shared" si="5"/>
        <v>1.4733624435454986</v>
      </c>
      <c r="AI9" s="56">
        <f t="shared" si="7"/>
        <v>5.3972228001860001E-3</v>
      </c>
      <c r="AJ9" s="56">
        <f t="shared" si="7"/>
        <v>4.9366637390299995E-4</v>
      </c>
      <c r="AK9" s="54">
        <v>7.6689796335763893E-2</v>
      </c>
    </row>
    <row r="10" spans="1:37" x14ac:dyDescent="0.3">
      <c r="A10">
        <v>247</v>
      </c>
      <c r="B10" t="s">
        <v>703</v>
      </c>
      <c r="C10" t="s">
        <v>107</v>
      </c>
      <c r="E10" s="51">
        <v>0.91481325149320103</v>
      </c>
      <c r="F10" s="51">
        <v>3.8003395092153003E-2</v>
      </c>
      <c r="G10" s="56">
        <v>1.2983296882625568E-2</v>
      </c>
      <c r="H10" s="56">
        <v>5.9435889291299996E-4</v>
      </c>
      <c r="I10" s="54">
        <v>0.28842139287382601</v>
      </c>
      <c r="K10" s="51">
        <f t="shared" si="0"/>
        <v>0.54041768036604243</v>
      </c>
      <c r="L10" s="51">
        <f t="shared" si="1"/>
        <v>2.2450163012191791E-2</v>
      </c>
      <c r="M10" s="56">
        <f t="shared" si="2"/>
        <v>1.2983296882625568E-2</v>
      </c>
      <c r="N10" s="56">
        <f t="shared" si="3"/>
        <v>5.9435889291299996E-4</v>
      </c>
      <c r="O10" s="54">
        <v>0.28842139287382601</v>
      </c>
      <c r="AA10" s="54">
        <v>97.9982394895775</v>
      </c>
      <c r="AB10" s="54">
        <v>2.0816395702519901</v>
      </c>
      <c r="AC10" s="56">
        <v>5.350822223544E-3</v>
      </c>
      <c r="AD10" s="56">
        <v>3.8492826824099998E-4</v>
      </c>
      <c r="AE10" s="54">
        <v>6.8439867431403401E-2</v>
      </c>
      <c r="AG10" s="54">
        <f t="shared" si="4"/>
        <v>69.000218899149658</v>
      </c>
      <c r="AH10" s="54">
        <f t="shared" si="5"/>
        <v>1.4656751668665959</v>
      </c>
      <c r="AI10" s="56">
        <f t="shared" si="7"/>
        <v>5.350822223544E-3</v>
      </c>
      <c r="AJ10" s="56">
        <f t="shared" si="7"/>
        <v>3.8492826824099998E-4</v>
      </c>
      <c r="AK10" s="54">
        <v>6.8439867431403401E-2</v>
      </c>
    </row>
    <row r="11" spans="1:37" x14ac:dyDescent="0.3">
      <c r="A11">
        <v>248</v>
      </c>
      <c r="B11" t="s">
        <v>704</v>
      </c>
      <c r="C11" t="s">
        <v>107</v>
      </c>
      <c r="E11" s="51">
        <v>0.80464112969882795</v>
      </c>
      <c r="F11" s="51">
        <v>2.6000669180279001E-2</v>
      </c>
      <c r="G11" s="56">
        <v>1.3824675271116365E-2</v>
      </c>
      <c r="H11" s="56">
        <v>6.3565125930299996E-4</v>
      </c>
      <c r="I11" s="54">
        <v>0.25438754196893498</v>
      </c>
      <c r="K11" s="51">
        <f t="shared" si="0"/>
        <v>0.4753344927275403</v>
      </c>
      <c r="L11" s="51">
        <f t="shared" si="1"/>
        <v>1.5359660896293495E-2</v>
      </c>
      <c r="M11" s="56">
        <f t="shared" si="2"/>
        <v>1.3824675271116365E-2</v>
      </c>
      <c r="N11" s="56">
        <f t="shared" si="3"/>
        <v>6.3565125930299996E-4</v>
      </c>
      <c r="O11" s="54">
        <v>0.25438754196893498</v>
      </c>
      <c r="AA11" s="54">
        <v>98.331143779516296</v>
      </c>
      <c r="AB11" s="54">
        <v>2.1661876616972302</v>
      </c>
      <c r="AC11" s="56">
        <v>5.3659277016379998E-3</v>
      </c>
      <c r="AD11" s="56">
        <v>4.4459581986399998E-4</v>
      </c>
      <c r="AE11" s="54">
        <v>6.0819102739590097E-2</v>
      </c>
      <c r="AG11" s="54">
        <f t="shared" si="4"/>
        <v>69.234615649518688</v>
      </c>
      <c r="AH11" s="54">
        <f t="shared" si="5"/>
        <v>1.5252051834017126</v>
      </c>
      <c r="AI11" s="56">
        <f t="shared" si="7"/>
        <v>5.3659277016379998E-3</v>
      </c>
      <c r="AJ11" s="56">
        <f t="shared" si="7"/>
        <v>4.4459581986399998E-4</v>
      </c>
      <c r="AK11" s="54">
        <v>6.0819102739590097E-2</v>
      </c>
    </row>
    <row r="12" spans="1:37" x14ac:dyDescent="0.3">
      <c r="A12">
        <v>249</v>
      </c>
      <c r="B12" t="s">
        <v>705</v>
      </c>
      <c r="C12" t="s">
        <v>107</v>
      </c>
      <c r="E12" s="51">
        <v>0.44723905592712299</v>
      </c>
      <c r="F12" s="51">
        <v>1.2055326994944E-2</v>
      </c>
      <c r="G12" s="56">
        <v>1.6867709035317067E-2</v>
      </c>
      <c r="H12" s="56">
        <v>6.21856009702E-4</v>
      </c>
      <c r="I12" s="54">
        <v>0.33326933342825998</v>
      </c>
      <c r="K12" s="51">
        <f t="shared" si="0"/>
        <v>0.26420243998294424</v>
      </c>
      <c r="L12" s="51">
        <f t="shared" si="1"/>
        <v>7.121575731470685E-3</v>
      </c>
      <c r="M12" s="56">
        <f t="shared" si="2"/>
        <v>1.6867709035317067E-2</v>
      </c>
      <c r="N12" s="56">
        <f t="shared" si="3"/>
        <v>6.21856009702E-4</v>
      </c>
      <c r="O12" s="54">
        <v>0.33326933342825998</v>
      </c>
      <c r="AA12" s="54">
        <v>99.0533145784825</v>
      </c>
      <c r="AB12" s="54">
        <v>2.08076714464202</v>
      </c>
      <c r="AC12" s="56">
        <v>6.2308937393930003E-3</v>
      </c>
      <c r="AD12" s="56">
        <v>5.18651697371E-4</v>
      </c>
      <c r="AE12" s="54">
        <v>8.0710218859634197E-2</v>
      </c>
      <c r="AG12" s="54">
        <f t="shared" si="4"/>
        <v>69.743093592293789</v>
      </c>
      <c r="AH12" s="54">
        <f t="shared" si="5"/>
        <v>1.4650608950350335</v>
      </c>
      <c r="AI12" s="56">
        <f t="shared" si="7"/>
        <v>6.2308937393930003E-3</v>
      </c>
      <c r="AJ12" s="56">
        <f t="shared" si="7"/>
        <v>5.18651697371E-4</v>
      </c>
      <c r="AK12" s="54">
        <v>8.0710218859634197E-2</v>
      </c>
    </row>
    <row r="13" spans="1:37" x14ac:dyDescent="0.3">
      <c r="A13">
        <v>250</v>
      </c>
      <c r="B13" t="s">
        <v>706</v>
      </c>
      <c r="C13" t="s">
        <v>107</v>
      </c>
      <c r="E13" s="51">
        <v>0.58291830920355903</v>
      </c>
      <c r="F13" s="51">
        <v>2.1947271668369999E-2</v>
      </c>
      <c r="G13" s="56">
        <v>1.5668124208655064E-2</v>
      </c>
      <c r="H13" s="56">
        <v>5.83248478038E-4</v>
      </c>
      <c r="I13" s="54">
        <v>0.26637811571458297</v>
      </c>
      <c r="K13" s="51">
        <f t="shared" si="0"/>
        <v>0.34435373557225313</v>
      </c>
      <c r="L13" s="51">
        <f t="shared" si="1"/>
        <v>1.2965152861553215E-2</v>
      </c>
      <c r="M13" s="56">
        <f t="shared" si="2"/>
        <v>1.5668124208655064E-2</v>
      </c>
      <c r="N13" s="56">
        <f t="shared" si="3"/>
        <v>5.83248478038E-4</v>
      </c>
      <c r="O13" s="54">
        <v>0.26637811571458297</v>
      </c>
      <c r="AA13" s="54">
        <v>99.019423757845701</v>
      </c>
      <c r="AB13" s="54">
        <v>2.0514130128608499</v>
      </c>
      <c r="AC13" s="56">
        <v>5.5238997727879999E-3</v>
      </c>
      <c r="AD13" s="56">
        <v>3.7800038351200002E-4</v>
      </c>
      <c r="AE13" s="54">
        <v>6.4909502254248796E-2</v>
      </c>
      <c r="AG13" s="54">
        <f t="shared" si="4"/>
        <v>69.719231183593479</v>
      </c>
      <c r="AH13" s="54">
        <f t="shared" si="5"/>
        <v>1.4443927531475393</v>
      </c>
      <c r="AI13" s="56">
        <f t="shared" si="7"/>
        <v>5.5238997727879999E-3</v>
      </c>
      <c r="AJ13" s="56">
        <f t="shared" si="7"/>
        <v>3.7800038351200002E-4</v>
      </c>
      <c r="AK13" s="54">
        <v>6.4909502254248796E-2</v>
      </c>
    </row>
    <row r="14" spans="1:37" x14ac:dyDescent="0.3">
      <c r="A14">
        <v>251</v>
      </c>
      <c r="B14" t="s">
        <v>707</v>
      </c>
      <c r="C14" t="s">
        <v>107</v>
      </c>
      <c r="E14" s="51">
        <v>0.80184401934063598</v>
      </c>
      <c r="F14" s="51">
        <v>2.2499270898407999E-2</v>
      </c>
      <c r="G14" s="56">
        <v>1.4149373565483094E-2</v>
      </c>
      <c r="H14" s="56">
        <v>6.1419838393500005E-4</v>
      </c>
      <c r="I14" s="54">
        <v>0.34869518209668399</v>
      </c>
      <c r="K14" s="51">
        <f t="shared" si="0"/>
        <v>0.47368212500217716</v>
      </c>
      <c r="L14" s="51">
        <f t="shared" si="1"/>
        <v>1.329124142987474E-2</v>
      </c>
      <c r="M14" s="56">
        <f t="shared" si="2"/>
        <v>1.4149373565483094E-2</v>
      </c>
      <c r="N14" s="56">
        <f t="shared" si="3"/>
        <v>6.1419838393500005E-4</v>
      </c>
      <c r="O14" s="54">
        <v>0.34869518209668399</v>
      </c>
      <c r="AA14" s="54">
        <v>98.923625318078095</v>
      </c>
      <c r="AB14" s="54">
        <v>2.0948380723570201</v>
      </c>
      <c r="AC14" s="56">
        <v>6.4703486862630003E-3</v>
      </c>
      <c r="AD14" s="56">
        <v>5.1563058736499995E-4</v>
      </c>
      <c r="AE14" s="54">
        <v>7.3866432033081103E-2</v>
      </c>
      <c r="AG14" s="54">
        <f t="shared" si="4"/>
        <v>69.651779836012238</v>
      </c>
      <c r="AH14" s="54">
        <f t="shared" si="5"/>
        <v>1.474968186201753</v>
      </c>
      <c r="AI14" s="56">
        <f t="shared" si="7"/>
        <v>6.4703486862630003E-3</v>
      </c>
      <c r="AJ14" s="56">
        <f t="shared" si="7"/>
        <v>5.1563058736499995E-4</v>
      </c>
      <c r="AK14" s="54">
        <v>7.3866432033081103E-2</v>
      </c>
    </row>
    <row r="15" spans="1:37" x14ac:dyDescent="0.3">
      <c r="A15">
        <v>252</v>
      </c>
      <c r="B15" t="s">
        <v>708</v>
      </c>
      <c r="C15" t="s">
        <v>107</v>
      </c>
      <c r="E15" s="51">
        <v>0.78348380701964604</v>
      </c>
      <c r="F15" s="51">
        <v>1.4899566340373999E-2</v>
      </c>
      <c r="G15" s="56">
        <v>1.3969394543224873E-2</v>
      </c>
      <c r="H15" s="56">
        <v>4.8832330591499996E-4</v>
      </c>
      <c r="I15" s="54">
        <v>0.30052621121823803</v>
      </c>
      <c r="K15" s="51">
        <f t="shared" si="0"/>
        <v>0.46283599510917223</v>
      </c>
      <c r="L15" s="51">
        <f t="shared" si="1"/>
        <v>8.8017844811299432E-3</v>
      </c>
      <c r="M15" s="56">
        <f t="shared" si="2"/>
        <v>1.3969394543224873E-2</v>
      </c>
      <c r="N15" s="56">
        <f t="shared" si="3"/>
        <v>4.8832330591499996E-4</v>
      </c>
      <c r="O15" s="54">
        <v>0.30052621121823803</v>
      </c>
      <c r="AA15" s="54">
        <v>96.600656413013098</v>
      </c>
      <c r="AB15" s="54">
        <v>1.98896941569129</v>
      </c>
      <c r="AC15" s="56">
        <v>5.8028780323559999E-3</v>
      </c>
      <c r="AD15" s="56">
        <v>3.4195245450100001E-4</v>
      </c>
      <c r="AE15" s="54">
        <v>8.5098981104615098E-2</v>
      </c>
      <c r="AG15" s="54">
        <f t="shared" si="4"/>
        <v>68.016185525540465</v>
      </c>
      <c r="AH15" s="54">
        <f t="shared" si="5"/>
        <v>1.4004264339974062</v>
      </c>
      <c r="AI15" s="56">
        <f t="shared" si="7"/>
        <v>5.8028780323559999E-3</v>
      </c>
      <c r="AJ15" s="56">
        <f t="shared" si="7"/>
        <v>3.4195245450100001E-4</v>
      </c>
      <c r="AK15" s="54">
        <v>8.5098981104615098E-2</v>
      </c>
    </row>
    <row r="16" spans="1:37" x14ac:dyDescent="0.3">
      <c r="A16">
        <v>253</v>
      </c>
      <c r="B16" t="s">
        <v>709</v>
      </c>
      <c r="C16" t="s">
        <v>107</v>
      </c>
      <c r="E16" s="51">
        <v>1.0338041176878201</v>
      </c>
      <c r="F16" s="51">
        <v>2.4760617691077E-2</v>
      </c>
      <c r="G16" s="56">
        <v>1.2594025060192582E-2</v>
      </c>
      <c r="H16" s="56">
        <v>5.6582338841800004E-4</v>
      </c>
      <c r="I16" s="54">
        <v>0.23651328263746799</v>
      </c>
      <c r="K16" s="51">
        <f t="shared" si="0"/>
        <v>0.6107104617492165</v>
      </c>
      <c r="L16" s="51">
        <f t="shared" si="1"/>
        <v>1.4627111659347969E-2</v>
      </c>
      <c r="M16" s="56">
        <f t="shared" si="2"/>
        <v>1.2594025060192582E-2</v>
      </c>
      <c r="N16" s="56">
        <f t="shared" si="3"/>
        <v>5.6582338841800004E-4</v>
      </c>
      <c r="O16" s="54">
        <v>0.23651328263746799</v>
      </c>
      <c r="AA16" s="54">
        <v>96.235232145160296</v>
      </c>
      <c r="AB16" s="54">
        <v>2.00747175014128</v>
      </c>
      <c r="AC16" s="56">
        <v>5.6742643697879997E-3</v>
      </c>
      <c r="AD16" s="56">
        <v>3.7085200239999998E-4</v>
      </c>
      <c r="AE16" s="54">
        <v>7.1179789806906799E-2</v>
      </c>
      <c r="AG16" s="54">
        <f t="shared" si="4"/>
        <v>67.758891572054836</v>
      </c>
      <c r="AH16" s="54">
        <f t="shared" si="5"/>
        <v>1.4134538632027072</v>
      </c>
      <c r="AI16" s="56">
        <f t="shared" si="7"/>
        <v>5.6742643697879997E-3</v>
      </c>
      <c r="AJ16" s="56">
        <f t="shared" si="7"/>
        <v>3.7085200239999998E-4</v>
      </c>
      <c r="AK16" s="54">
        <v>7.1179789806906799E-2</v>
      </c>
    </row>
    <row r="17" spans="1:38" x14ac:dyDescent="0.3">
      <c r="A17">
        <v>254</v>
      </c>
      <c r="B17" t="s">
        <v>710</v>
      </c>
      <c r="C17" t="s">
        <v>107</v>
      </c>
      <c r="E17" s="51">
        <v>1.30965824535673</v>
      </c>
      <c r="F17" s="51">
        <v>4.0985584950999999E-2</v>
      </c>
      <c r="G17" s="56">
        <v>1.0025088647560285E-2</v>
      </c>
      <c r="H17" s="56">
        <v>5.3870290934300005E-4</v>
      </c>
      <c r="I17" s="54">
        <v>0.13092794851282499</v>
      </c>
      <c r="K17" s="51">
        <f t="shared" si="0"/>
        <v>0.77366880056962695</v>
      </c>
      <c r="L17" s="51">
        <f t="shared" si="1"/>
        <v>2.4211864783890719E-2</v>
      </c>
      <c r="M17" s="56">
        <f t="shared" si="2"/>
        <v>1.0025088647560285E-2</v>
      </c>
      <c r="N17" s="56">
        <f t="shared" si="3"/>
        <v>5.3870290934300005E-4</v>
      </c>
      <c r="O17" s="54">
        <v>0.13092794851282499</v>
      </c>
      <c r="AA17" s="54">
        <v>97.424027425524301</v>
      </c>
      <c r="AB17" s="54">
        <v>2.03723439141603</v>
      </c>
      <c r="AC17" s="56">
        <v>5.312641971486E-3</v>
      </c>
      <c r="AD17" s="56">
        <v>3.4132380327099999E-4</v>
      </c>
      <c r="AE17" s="54">
        <v>6.7676883031274407E-2</v>
      </c>
      <c r="AG17" s="54">
        <f t="shared" si="4"/>
        <v>68.595918185988211</v>
      </c>
      <c r="AH17" s="54">
        <f t="shared" si="5"/>
        <v>1.4344096352009688</v>
      </c>
      <c r="AI17" s="56">
        <f t="shared" si="7"/>
        <v>5.312641971486E-3</v>
      </c>
      <c r="AJ17" s="56">
        <f t="shared" si="7"/>
        <v>3.4132380327099999E-4</v>
      </c>
      <c r="AK17" s="54">
        <v>6.7676883031274407E-2</v>
      </c>
    </row>
    <row r="18" spans="1:38" x14ac:dyDescent="0.3">
      <c r="A18">
        <v>255</v>
      </c>
      <c r="B18" t="s">
        <v>711</v>
      </c>
      <c r="C18" t="s">
        <v>107</v>
      </c>
      <c r="E18" s="51">
        <v>1.22247338655801</v>
      </c>
      <c r="F18" s="51">
        <v>3.3407568428923999E-2</v>
      </c>
      <c r="G18" s="56">
        <v>1.0930347231673286E-2</v>
      </c>
      <c r="H18" s="56">
        <v>5.1045256755000005E-4</v>
      </c>
      <c r="I18" s="54">
        <v>0.19408329146542799</v>
      </c>
      <c r="K18" s="51">
        <f t="shared" si="0"/>
        <v>0.72216513129271176</v>
      </c>
      <c r="L18" s="51">
        <f t="shared" si="1"/>
        <v>1.9735219846848843E-2</v>
      </c>
      <c r="M18" s="56">
        <f t="shared" si="2"/>
        <v>1.0930347231673286E-2</v>
      </c>
      <c r="N18" s="56">
        <f t="shared" si="3"/>
        <v>5.1045256755000005E-4</v>
      </c>
      <c r="O18" s="54">
        <v>0.19408329146542799</v>
      </c>
      <c r="AA18" s="54">
        <v>97.544553495081104</v>
      </c>
      <c r="AB18" s="54">
        <v>2.0355181837082799</v>
      </c>
      <c r="AC18" s="56">
        <v>5.5918400437660002E-3</v>
      </c>
      <c r="AD18" s="56">
        <v>3.6990243962600002E-4</v>
      </c>
      <c r="AE18" s="54">
        <v>7.05765226204179E-2</v>
      </c>
      <c r="AG18" s="54">
        <f t="shared" si="4"/>
        <v>68.680780171527829</v>
      </c>
      <c r="AH18" s="54">
        <f t="shared" si="5"/>
        <v>1.4332012593349532</v>
      </c>
      <c r="AI18" s="56">
        <f t="shared" si="7"/>
        <v>5.5918400437660002E-3</v>
      </c>
      <c r="AJ18" s="56">
        <f t="shared" si="7"/>
        <v>3.6990243962600002E-4</v>
      </c>
      <c r="AK18" s="54">
        <v>7.05765226204179E-2</v>
      </c>
    </row>
    <row r="19" spans="1:38" x14ac:dyDescent="0.3">
      <c r="A19">
        <v>256</v>
      </c>
      <c r="B19" t="s">
        <v>712</v>
      </c>
      <c r="C19" t="s">
        <v>107</v>
      </c>
      <c r="E19" s="51">
        <v>1.11524099711095</v>
      </c>
      <c r="F19" s="51">
        <v>4.0212568691613E-2</v>
      </c>
      <c r="G19" s="56">
        <v>1.1630616394694825E-2</v>
      </c>
      <c r="H19" s="56">
        <v>6.8765589421399995E-4</v>
      </c>
      <c r="I19" s="54">
        <v>0.27448101505931799</v>
      </c>
      <c r="K19" s="51">
        <f t="shared" si="0"/>
        <v>0.65881856403376671</v>
      </c>
      <c r="L19" s="51">
        <f t="shared" si="1"/>
        <v>2.3755212398170151E-2</v>
      </c>
      <c r="M19" s="56">
        <f t="shared" si="2"/>
        <v>1.1630616394694825E-2</v>
      </c>
      <c r="N19" s="56">
        <f t="shared" si="3"/>
        <v>6.8765589421399995E-4</v>
      </c>
      <c r="O19" s="54">
        <v>0.27448101505931799</v>
      </c>
      <c r="AA19" s="54">
        <v>96.589633424923207</v>
      </c>
      <c r="AB19" s="54">
        <v>2.0585280086539499</v>
      </c>
      <c r="AC19" s="56">
        <v>5.521326219184E-3</v>
      </c>
      <c r="AD19" s="56">
        <v>5.8798587359899996E-4</v>
      </c>
      <c r="AE19" s="54">
        <v>7.0090816685473498E-2</v>
      </c>
      <c r="AG19" s="54">
        <f t="shared" si="4"/>
        <v>68.008424278041659</v>
      </c>
      <c r="AH19" s="54">
        <f t="shared" si="5"/>
        <v>1.4494023968895846</v>
      </c>
      <c r="AI19" s="56">
        <f t="shared" si="7"/>
        <v>5.521326219184E-3</v>
      </c>
      <c r="AJ19" s="56">
        <f t="shared" si="7"/>
        <v>5.8798587359899996E-4</v>
      </c>
      <c r="AK19" s="54">
        <v>7.0090816685473498E-2</v>
      </c>
    </row>
    <row r="20" spans="1:38" x14ac:dyDescent="0.3">
      <c r="A20">
        <v>257</v>
      </c>
      <c r="B20" t="s">
        <v>713</v>
      </c>
      <c r="C20" t="s">
        <v>107</v>
      </c>
      <c r="E20" s="51">
        <v>0.42076406211617801</v>
      </c>
      <c r="F20" s="51">
        <v>1.3439791660647999E-2</v>
      </c>
      <c r="G20" s="56">
        <v>1.7273834615450748E-2</v>
      </c>
      <c r="H20" s="56">
        <v>5.85871936546E-4</v>
      </c>
      <c r="I20" s="54">
        <v>8.7517187656027309E-3</v>
      </c>
      <c r="K20" s="51">
        <f t="shared" si="0"/>
        <v>0.2485625760875943</v>
      </c>
      <c r="L20" s="51">
        <f t="shared" si="1"/>
        <v>7.9394357504059977E-3</v>
      </c>
      <c r="M20" s="56">
        <f t="shared" si="2"/>
        <v>1.7273834615450748E-2</v>
      </c>
      <c r="N20" s="56">
        <f t="shared" si="3"/>
        <v>5.85871936546E-4</v>
      </c>
      <c r="O20" s="54">
        <v>8.7517187656027309E-3</v>
      </c>
      <c r="AA20" s="54">
        <v>97.169176444805998</v>
      </c>
      <c r="AB20" s="54">
        <v>2.0363971352508599</v>
      </c>
      <c r="AC20" s="56">
        <v>6.4777270232749999E-3</v>
      </c>
      <c r="AD20" s="56">
        <v>4.8396839716400002E-4</v>
      </c>
      <c r="AE20" s="54">
        <v>6.29579698165601E-2</v>
      </c>
      <c r="AG20" s="54">
        <f t="shared" si="4"/>
        <v>68.416478498624272</v>
      </c>
      <c r="AH20" s="54">
        <f t="shared" si="5"/>
        <v>1.4338201260529235</v>
      </c>
      <c r="AI20" s="56">
        <f t="shared" si="7"/>
        <v>6.4777270232749999E-3</v>
      </c>
      <c r="AJ20" s="56">
        <f t="shared" si="7"/>
        <v>4.8396839716400002E-4</v>
      </c>
      <c r="AK20" s="54">
        <v>6.29579698165601E-2</v>
      </c>
    </row>
    <row r="21" spans="1:38" x14ac:dyDescent="0.3">
      <c r="A21">
        <v>258</v>
      </c>
      <c r="B21" t="s">
        <v>713</v>
      </c>
      <c r="C21" t="s">
        <v>107</v>
      </c>
      <c r="E21" s="51">
        <v>0.25949545521971201</v>
      </c>
      <c r="F21" s="51">
        <v>5.7507905966249998E-3</v>
      </c>
      <c r="G21" s="56">
        <v>1.8386230352369658E-2</v>
      </c>
      <c r="H21" s="56">
        <v>6.4381964119499999E-4</v>
      </c>
      <c r="I21" s="54">
        <v>0.9</v>
      </c>
      <c r="K21" s="51">
        <f t="shared" si="0"/>
        <v>0.15329460056078914</v>
      </c>
      <c r="L21" s="51">
        <f t="shared" si="1"/>
        <v>3.3972276958452313E-3</v>
      </c>
      <c r="M21" s="56">
        <f t="shared" si="2"/>
        <v>1.8386230352369658E-2</v>
      </c>
      <c r="N21" s="56">
        <f t="shared" si="3"/>
        <v>6.4381964119499999E-4</v>
      </c>
      <c r="O21" s="54">
        <v>0.9</v>
      </c>
      <c r="AA21" s="54">
        <v>98.732018201506804</v>
      </c>
      <c r="AB21" s="54">
        <v>2.1041867290728402</v>
      </c>
      <c r="AC21" s="56">
        <v>6.9685805742429998E-3</v>
      </c>
      <c r="AD21" s="56">
        <v>5.59085831379E-4</v>
      </c>
      <c r="AE21" s="54">
        <v>0.9</v>
      </c>
      <c r="AG21" s="54">
        <f t="shared" si="4"/>
        <v>69.516869932988314</v>
      </c>
      <c r="AH21" s="54">
        <f t="shared" si="5"/>
        <v>1.4815505428151405</v>
      </c>
      <c r="AI21" s="56">
        <f t="shared" si="7"/>
        <v>6.9685805742429998E-3</v>
      </c>
      <c r="AJ21" s="56">
        <f t="shared" si="7"/>
        <v>5.59085831379E-4</v>
      </c>
      <c r="AK21" s="54">
        <v>0.9</v>
      </c>
    </row>
    <row r="22" spans="1:38" x14ac:dyDescent="0.3">
      <c r="A22">
        <v>267</v>
      </c>
      <c r="B22" t="s">
        <v>714</v>
      </c>
      <c r="C22" t="s">
        <v>107</v>
      </c>
      <c r="E22" s="51">
        <v>0.99849876239959001</v>
      </c>
      <c r="F22" s="51">
        <v>3.5616210005021999E-2</v>
      </c>
      <c r="G22" s="56">
        <v>1.2532485138167689E-2</v>
      </c>
      <c r="H22" s="56">
        <v>5.5983410156199996E-4</v>
      </c>
      <c r="I22" s="54">
        <v>0.13784110570090199</v>
      </c>
      <c r="K22" s="51">
        <f t="shared" si="0"/>
        <v>0.58985414142567327</v>
      </c>
      <c r="L22" s="51">
        <f t="shared" si="1"/>
        <v>2.1039954944822824E-2</v>
      </c>
      <c r="M22" s="56">
        <f t="shared" si="2"/>
        <v>1.2532485138167689E-2</v>
      </c>
      <c r="N22" s="56">
        <f t="shared" si="3"/>
        <v>5.5983410156199996E-4</v>
      </c>
      <c r="O22" s="54">
        <v>0.13784110570090199</v>
      </c>
      <c r="AA22" s="54">
        <v>95.444803149383702</v>
      </c>
      <c r="AB22" s="54">
        <v>2.0787613432966601</v>
      </c>
      <c r="AC22" s="56">
        <v>1.3411280011787E-2</v>
      </c>
      <c r="AD22" s="56">
        <v>3.3495139614380001E-3</v>
      </c>
      <c r="AE22" s="54">
        <v>7.8304529971319495E-2</v>
      </c>
      <c r="AG22" s="54">
        <f t="shared" si="4"/>
        <v>67.202353270786475</v>
      </c>
      <c r="AH22" s="54">
        <f t="shared" si="5"/>
        <v>1.4636486172980161</v>
      </c>
      <c r="AI22" s="56">
        <f t="shared" si="7"/>
        <v>1.3411280011787E-2</v>
      </c>
      <c r="AJ22" s="56">
        <f t="shared" si="7"/>
        <v>3.3495139614380001E-3</v>
      </c>
      <c r="AK22" s="54">
        <v>7.8304529971319495E-2</v>
      </c>
    </row>
    <row r="23" spans="1:38" x14ac:dyDescent="0.3">
      <c r="A23">
        <v>268</v>
      </c>
      <c r="B23" t="s">
        <v>715</v>
      </c>
      <c r="C23" t="s">
        <v>107</v>
      </c>
      <c r="E23" s="51">
        <v>0.59294049855318298</v>
      </c>
      <c r="F23" s="51">
        <v>3.1281000683151997E-2</v>
      </c>
      <c r="G23" s="56">
        <v>1.5962754485476214E-2</v>
      </c>
      <c r="H23" s="56">
        <v>5.7742869898099998E-4</v>
      </c>
      <c r="I23" s="54">
        <v>0.37418037267542498</v>
      </c>
      <c r="K23" s="51">
        <f t="shared" si="0"/>
        <v>0.350274253570514</v>
      </c>
      <c r="L23" s="51">
        <f t="shared" si="1"/>
        <v>1.8478969124162529E-2</v>
      </c>
      <c r="M23" s="56">
        <f t="shared" si="2"/>
        <v>1.5962754485476214E-2</v>
      </c>
      <c r="N23" s="56">
        <f t="shared" si="3"/>
        <v>5.7742869898099998E-4</v>
      </c>
      <c r="O23" s="54">
        <v>0.37418037267542498</v>
      </c>
      <c r="AA23" s="54">
        <v>99.707944021191693</v>
      </c>
      <c r="AB23" s="54">
        <v>2.0719938048797402</v>
      </c>
      <c r="AC23" s="56">
        <v>5.4358932773350003E-3</v>
      </c>
      <c r="AD23" s="56">
        <v>3.5768462860299999E-4</v>
      </c>
      <c r="AE23" s="54">
        <v>8.5317339372190507E-2</v>
      </c>
      <c r="AG23" s="54">
        <f t="shared" si="4"/>
        <v>70.204015901511056</v>
      </c>
      <c r="AH23" s="54">
        <f t="shared" si="5"/>
        <v>1.4588836170836443</v>
      </c>
      <c r="AI23" s="56">
        <f t="shared" si="7"/>
        <v>5.4358932773350003E-3</v>
      </c>
      <c r="AJ23" s="56">
        <f t="shared" si="7"/>
        <v>3.5768462860299999E-4</v>
      </c>
      <c r="AK23" s="54">
        <v>8.5317339372190507E-2</v>
      </c>
    </row>
    <row r="24" spans="1:38" x14ac:dyDescent="0.3">
      <c r="A24">
        <v>269</v>
      </c>
      <c r="B24" t="s">
        <v>716</v>
      </c>
      <c r="C24" t="s">
        <v>107</v>
      </c>
      <c r="E24" s="51">
        <v>0.56146297289074798</v>
      </c>
      <c r="F24" s="51">
        <v>2.0777060222540999E-2</v>
      </c>
      <c r="G24" s="56">
        <v>1.600066992232679E-2</v>
      </c>
      <c r="H24" s="56">
        <v>5.7679142238000001E-4</v>
      </c>
      <c r="I24" s="54">
        <v>0.633381174206192</v>
      </c>
      <c r="K24" s="51">
        <f t="shared" si="0"/>
        <v>0.33167918908670863</v>
      </c>
      <c r="L24" s="51">
        <f t="shared" si="1"/>
        <v>1.2273861000552663E-2</v>
      </c>
      <c r="M24" s="56">
        <f t="shared" si="2"/>
        <v>1.600066992232679E-2</v>
      </c>
      <c r="N24" s="56">
        <f t="shared" si="3"/>
        <v>5.7679142238000001E-4</v>
      </c>
      <c r="O24" s="54">
        <v>0.633381174206192</v>
      </c>
      <c r="AA24" s="54">
        <v>98.690692760314803</v>
      </c>
      <c r="AB24" s="54">
        <v>2.0326584888568702</v>
      </c>
      <c r="AC24" s="56">
        <v>5.5918457661599998E-3</v>
      </c>
      <c r="AD24" s="56">
        <v>3.12438728084E-4</v>
      </c>
      <c r="AE24" s="54">
        <v>6.5930966562353102E-2</v>
      </c>
      <c r="AG24" s="54">
        <f t="shared" si="4"/>
        <v>69.487772833864867</v>
      </c>
      <c r="AH24" s="54">
        <f t="shared" si="5"/>
        <v>1.4311877581561594</v>
      </c>
      <c r="AI24" s="56">
        <f t="shared" si="7"/>
        <v>5.5918457661599998E-3</v>
      </c>
      <c r="AJ24" s="56">
        <f t="shared" si="7"/>
        <v>3.12438728084E-4</v>
      </c>
      <c r="AK24" s="54">
        <v>6.5930966562353102E-2</v>
      </c>
    </row>
    <row r="25" spans="1:38" x14ac:dyDescent="0.3">
      <c r="A25">
        <v>270</v>
      </c>
      <c r="B25" t="s">
        <v>717</v>
      </c>
      <c r="C25" t="s">
        <v>107</v>
      </c>
      <c r="E25" s="51">
        <v>0.28983370311057699</v>
      </c>
      <c r="F25" s="51">
        <v>1.2578108809930001E-2</v>
      </c>
      <c r="G25" s="56">
        <v>1.8571491254738552E-2</v>
      </c>
      <c r="H25" s="56">
        <v>6.68036864452E-4</v>
      </c>
      <c r="I25" s="54">
        <v>0.871046066527425</v>
      </c>
      <c r="K25" s="51">
        <f t="shared" si="0"/>
        <v>0.17121664697276451</v>
      </c>
      <c r="L25" s="51">
        <f t="shared" si="1"/>
        <v>7.4304043752743704E-3</v>
      </c>
      <c r="M25" s="56">
        <f t="shared" si="2"/>
        <v>1.8571491254738552E-2</v>
      </c>
      <c r="N25" s="56">
        <f t="shared" si="3"/>
        <v>6.68036864452E-4</v>
      </c>
      <c r="O25" s="54">
        <v>0.871046066527425</v>
      </c>
      <c r="AA25" s="54">
        <v>98.687611364489499</v>
      </c>
      <c r="AB25" s="54">
        <v>2.0438648686084799</v>
      </c>
      <c r="AC25" s="56">
        <v>7.2199285386309996E-3</v>
      </c>
      <c r="AD25" s="56">
        <v>4.3259924487199999E-4</v>
      </c>
      <c r="AE25" s="54">
        <v>5.24412690916463E-2</v>
      </c>
      <c r="AG25" s="54">
        <f t="shared" si="4"/>
        <v>69.485603233802976</v>
      </c>
      <c r="AH25" s="54">
        <f t="shared" si="5"/>
        <v>1.4390781310848515</v>
      </c>
      <c r="AI25" s="56">
        <f t="shared" si="7"/>
        <v>7.2199285386309996E-3</v>
      </c>
      <c r="AJ25" s="56">
        <f t="shared" si="7"/>
        <v>4.3259924487199999E-4</v>
      </c>
      <c r="AK25" s="54">
        <v>5.24412690916463E-2</v>
      </c>
    </row>
    <row r="26" spans="1:38" x14ac:dyDescent="0.3">
      <c r="A26">
        <v>271</v>
      </c>
      <c r="B26" t="s">
        <v>718</v>
      </c>
      <c r="C26" t="s">
        <v>107</v>
      </c>
      <c r="E26" s="51">
        <v>0.56178037415779802</v>
      </c>
      <c r="F26" s="51">
        <v>1.7352959993438E-2</v>
      </c>
      <c r="G26" s="56">
        <v>1.5861509159647087E-2</v>
      </c>
      <c r="H26" s="56">
        <v>5.9485366944700001E-4</v>
      </c>
      <c r="I26" s="54">
        <v>0.213630740639077</v>
      </c>
      <c r="K26" s="51">
        <f t="shared" si="0"/>
        <v>0.33186669102352961</v>
      </c>
      <c r="L26" s="51">
        <f t="shared" si="1"/>
        <v>1.0251104661887592E-2</v>
      </c>
      <c r="M26" s="56">
        <f t="shared" si="2"/>
        <v>1.5861509159647087E-2</v>
      </c>
      <c r="N26" s="56">
        <f t="shared" si="3"/>
        <v>5.9485366944700001E-4</v>
      </c>
      <c r="O26" s="54">
        <v>0.213630740639077</v>
      </c>
      <c r="AA26" s="54">
        <v>98.621941513736502</v>
      </c>
      <c r="AB26" s="54">
        <v>2.1237549321736102</v>
      </c>
      <c r="AC26" s="56">
        <v>5.835641790723E-3</v>
      </c>
      <c r="AD26" s="56">
        <v>4.3667775966100002E-4</v>
      </c>
      <c r="AE26" s="54">
        <v>9.0386249241739103E-2</v>
      </c>
      <c r="AG26" s="54">
        <f t="shared" si="4"/>
        <v>69.439365320748294</v>
      </c>
      <c r="AH26" s="54">
        <f t="shared" si="5"/>
        <v>1.4953284464228862</v>
      </c>
      <c r="AI26" s="56">
        <f t="shared" si="7"/>
        <v>5.835641790723E-3</v>
      </c>
      <c r="AJ26" s="56">
        <f t="shared" si="7"/>
        <v>4.3667775966100002E-4</v>
      </c>
      <c r="AK26" s="54">
        <v>9.0386249241739103E-2</v>
      </c>
    </row>
    <row r="27" spans="1:38" x14ac:dyDescent="0.3">
      <c r="A27">
        <v>272</v>
      </c>
      <c r="B27" t="s">
        <v>719</v>
      </c>
      <c r="C27" t="s">
        <v>107</v>
      </c>
      <c r="E27" s="51">
        <v>0.72646437870184299</v>
      </c>
      <c r="F27" s="51">
        <v>2.8883254842276E-2</v>
      </c>
      <c r="G27" s="56">
        <v>1.4941181062872325E-2</v>
      </c>
      <c r="H27" s="56">
        <v>6.6037915499099996E-4</v>
      </c>
      <c r="I27" s="54">
        <v>0.74289946646290705</v>
      </c>
      <c r="K27" s="51">
        <f t="shared" si="0"/>
        <v>0.42915228191742694</v>
      </c>
      <c r="L27" s="51">
        <f t="shared" si="1"/>
        <v>1.7062522386734433E-2</v>
      </c>
      <c r="M27" s="56">
        <f t="shared" si="2"/>
        <v>1.4941181062872325E-2</v>
      </c>
      <c r="N27" s="56">
        <f t="shared" si="3"/>
        <v>6.6037915499099996E-4</v>
      </c>
      <c r="O27" s="54">
        <v>0.74289946646290705</v>
      </c>
      <c r="AA27" s="54">
        <v>97.847660728640605</v>
      </c>
      <c r="AB27" s="54">
        <v>2.0700455886241</v>
      </c>
      <c r="AC27" s="56">
        <v>5.6763032074090003E-3</v>
      </c>
      <c r="AD27" s="56">
        <v>3.7065273673299998E-4</v>
      </c>
      <c r="AE27" s="54">
        <v>6.8303233594671803E-2</v>
      </c>
      <c r="AG27" s="54">
        <f t="shared" si="4"/>
        <v>68.894196918343425</v>
      </c>
      <c r="AH27" s="54">
        <f t="shared" si="5"/>
        <v>1.4575118848076136</v>
      </c>
      <c r="AI27" s="56">
        <f t="shared" si="7"/>
        <v>5.6763032074090003E-3</v>
      </c>
      <c r="AJ27" s="56">
        <f t="shared" si="7"/>
        <v>3.7065273673299998E-4</v>
      </c>
      <c r="AK27" s="54">
        <v>6.8303233594671803E-2</v>
      </c>
    </row>
    <row r="28" spans="1:38" x14ac:dyDescent="0.3">
      <c r="A28">
        <v>273</v>
      </c>
      <c r="B28" t="s">
        <v>720</v>
      </c>
      <c r="C28" t="s">
        <v>107</v>
      </c>
      <c r="E28" s="51">
        <v>0.60088475067444203</v>
      </c>
      <c r="F28" s="51">
        <v>3.9699061328253002E-2</v>
      </c>
      <c r="G28" s="56">
        <v>1.5839336361669173E-2</v>
      </c>
      <c r="H28" s="56">
        <v>6.33048732712E-4</v>
      </c>
      <c r="I28" s="54">
        <v>0.25871039395573597</v>
      </c>
      <c r="K28" s="51">
        <f t="shared" si="0"/>
        <v>0.35496724888579417</v>
      </c>
      <c r="L28" s="51">
        <f t="shared" si="1"/>
        <v>2.3451862553046102E-2</v>
      </c>
      <c r="M28" s="56">
        <f t="shared" si="2"/>
        <v>1.5839336361669173E-2</v>
      </c>
      <c r="N28" s="56">
        <f t="shared" si="3"/>
        <v>6.33048732712E-4</v>
      </c>
      <c r="O28" s="54">
        <v>0.25871039395573597</v>
      </c>
      <c r="AA28" s="54">
        <v>98.756923864118093</v>
      </c>
      <c r="AB28" s="54">
        <v>2.1177261914517702</v>
      </c>
      <c r="AC28" s="56">
        <v>6.2617203977009999E-3</v>
      </c>
      <c r="AD28" s="56">
        <v>4.4925924139799998E-4</v>
      </c>
      <c r="AE28" s="54">
        <v>9.1721950107797406E-2</v>
      </c>
      <c r="AG28" s="54">
        <f t="shared" si="4"/>
        <v>69.534405923236292</v>
      </c>
      <c r="AH28" s="54">
        <f t="shared" si="5"/>
        <v>1.4910836310908986</v>
      </c>
      <c r="AI28" s="56">
        <f t="shared" si="7"/>
        <v>6.2617203977009999E-3</v>
      </c>
      <c r="AJ28" s="56">
        <f t="shared" si="7"/>
        <v>4.4925924139799998E-4</v>
      </c>
      <c r="AK28" s="54">
        <v>9.1721950107797406E-2</v>
      </c>
    </row>
    <row r="29" spans="1:38" x14ac:dyDescent="0.3">
      <c r="A29">
        <v>274</v>
      </c>
      <c r="B29" t="s">
        <v>721</v>
      </c>
      <c r="C29" t="s">
        <v>107</v>
      </c>
      <c r="E29" s="51">
        <v>0.88353473925907799</v>
      </c>
      <c r="F29" s="51">
        <v>3.5733607871072999E-2</v>
      </c>
      <c r="G29" s="56">
        <v>1.3312758525164231E-2</v>
      </c>
      <c r="H29" s="56">
        <v>5.8341233240300004E-4</v>
      </c>
      <c r="I29" s="54">
        <v>0.27493251340348601</v>
      </c>
      <c r="K29" s="51">
        <f t="shared" si="0"/>
        <v>0.52194018127070785</v>
      </c>
      <c r="L29" s="51">
        <f t="shared" si="1"/>
        <v>2.1109306675733637E-2</v>
      </c>
      <c r="M29" s="56">
        <f t="shared" si="2"/>
        <v>1.3312758525164231E-2</v>
      </c>
      <c r="N29" s="56">
        <f t="shared" si="3"/>
        <v>5.8341233240300004E-4</v>
      </c>
      <c r="O29" s="54">
        <v>0.27493251340348601</v>
      </c>
      <c r="AA29" s="54">
        <v>97.871395242458306</v>
      </c>
      <c r="AB29" s="54">
        <v>2.0684064014030898</v>
      </c>
      <c r="AC29" s="56">
        <v>5.1694632342119996E-3</v>
      </c>
      <c r="AD29" s="56">
        <v>3.9480915882299998E-4</v>
      </c>
      <c r="AE29" s="54">
        <v>7.6457973192345693E-2</v>
      </c>
      <c r="AG29" s="54">
        <f t="shared" si="4"/>
        <v>68.910908306807315</v>
      </c>
      <c r="AH29" s="54">
        <f t="shared" si="5"/>
        <v>1.4563577387978948</v>
      </c>
      <c r="AI29" s="56">
        <f t="shared" si="7"/>
        <v>5.1694632342119996E-3</v>
      </c>
      <c r="AJ29" s="56">
        <f t="shared" si="7"/>
        <v>3.9480915882299998E-4</v>
      </c>
      <c r="AK29" s="54">
        <v>7.6457973192345693E-2</v>
      </c>
    </row>
    <row r="30" spans="1:38" x14ac:dyDescent="0.3">
      <c r="A30">
        <v>275</v>
      </c>
      <c r="B30" t="s">
        <v>722</v>
      </c>
      <c r="C30" t="s">
        <v>107</v>
      </c>
      <c r="E30" s="51">
        <v>0.12562000209405899</v>
      </c>
      <c r="F30" s="51">
        <v>4.8923669153309998E-3</v>
      </c>
      <c r="G30" s="56">
        <v>1.9937172643190611E-2</v>
      </c>
      <c r="H30" s="56">
        <v>6.24881084354E-4</v>
      </c>
      <c r="I30" s="54">
        <v>0.26692035538653502</v>
      </c>
      <c r="K30" s="51">
        <f t="shared" si="0"/>
        <v>7.4208883647498516E-2</v>
      </c>
      <c r="L30" s="51">
        <f t="shared" si="1"/>
        <v>2.8901216456661692E-3</v>
      </c>
      <c r="M30" s="56">
        <f t="shared" si="2"/>
        <v>1.9937172643190611E-2</v>
      </c>
      <c r="N30" s="56">
        <f t="shared" si="3"/>
        <v>6.24881084354E-4</v>
      </c>
      <c r="O30" s="54">
        <v>0.26692035538653502</v>
      </c>
      <c r="AA30" s="54">
        <v>101.012901950669</v>
      </c>
      <c r="AB30" s="54">
        <v>2.2912206021877202</v>
      </c>
      <c r="AC30" s="56">
        <v>1.2859040554217001E-2</v>
      </c>
      <c r="AD30" s="56">
        <v>6.0018415687400004E-4</v>
      </c>
      <c r="AE30" s="54">
        <v>5.4156327342425203E-2</v>
      </c>
      <c r="AG30" s="54">
        <f t="shared" si="4"/>
        <v>71.122832231856378</v>
      </c>
      <c r="AH30" s="54">
        <f t="shared" si="5"/>
        <v>1.6132404410592316</v>
      </c>
      <c r="AI30" s="56">
        <f t="shared" si="7"/>
        <v>1.2859040554217001E-2</v>
      </c>
      <c r="AJ30" s="56">
        <f t="shared" si="7"/>
        <v>6.0018415687400004E-4</v>
      </c>
      <c r="AK30" s="54">
        <v>5.4156327342425203E-2</v>
      </c>
      <c r="AL30" s="22" t="s">
        <v>130</v>
      </c>
    </row>
    <row r="31" spans="1:38" x14ac:dyDescent="0.3">
      <c r="A31">
        <v>276</v>
      </c>
      <c r="B31" t="s">
        <v>723</v>
      </c>
      <c r="C31" t="s">
        <v>107</v>
      </c>
      <c r="E31" s="51">
        <v>0.32863432609742199</v>
      </c>
      <c r="F31" s="51">
        <v>1.2106044249465001E-2</v>
      </c>
      <c r="G31" s="56">
        <v>1.8423397658388099E-2</v>
      </c>
      <c r="H31" s="56">
        <v>6.4609198472299998E-4</v>
      </c>
      <c r="I31" s="54">
        <v>0.68748417815057306</v>
      </c>
      <c r="K31" s="51">
        <f t="shared" si="0"/>
        <v>0.19413776517594125</v>
      </c>
      <c r="L31" s="51">
        <f t="shared" si="1"/>
        <v>7.1515364923123497E-3</v>
      </c>
      <c r="M31" s="56">
        <f t="shared" si="2"/>
        <v>1.8423397658388099E-2</v>
      </c>
      <c r="N31" s="56">
        <f t="shared" si="3"/>
        <v>6.4609198472299998E-4</v>
      </c>
      <c r="O31" s="54">
        <v>0.68748417815057306</v>
      </c>
      <c r="AA31" s="54">
        <v>98.748727602567598</v>
      </c>
      <c r="AB31" s="54">
        <v>2.2140814164899698</v>
      </c>
      <c r="AC31" s="56">
        <v>2.4627360179547E-2</v>
      </c>
      <c r="AD31" s="56">
        <v>9.7322329601099995E-4</v>
      </c>
      <c r="AE31" s="54">
        <v>0.121215960408508</v>
      </c>
      <c r="AG31" s="54">
        <f t="shared" si="4"/>
        <v>69.528634964042681</v>
      </c>
      <c r="AH31" s="54">
        <f t="shared" si="5"/>
        <v>1.5589270092407648</v>
      </c>
      <c r="AI31" s="56">
        <f t="shared" si="7"/>
        <v>2.4627360179547E-2</v>
      </c>
      <c r="AJ31" s="56">
        <f t="shared" si="7"/>
        <v>9.7322329601099995E-4</v>
      </c>
      <c r="AK31" s="54">
        <v>0.121215960408508</v>
      </c>
      <c r="AL31" s="21"/>
    </row>
    <row r="32" spans="1:38" x14ac:dyDescent="0.3">
      <c r="A32" s="53">
        <v>277</v>
      </c>
      <c r="B32" s="53" t="s">
        <v>724</v>
      </c>
      <c r="C32" s="53" t="s">
        <v>107</v>
      </c>
      <c r="D32" s="53"/>
      <c r="E32" s="58">
        <v>0.33576138427729801</v>
      </c>
      <c r="F32" s="58">
        <v>9.4022501037149993E-3</v>
      </c>
      <c r="G32" s="56">
        <v>1.8015725876263083E-2</v>
      </c>
      <c r="H32" s="57">
        <v>6.8484738659799996E-4</v>
      </c>
      <c r="I32" s="54">
        <v>0.62983615022067196</v>
      </c>
      <c r="J32" s="53"/>
      <c r="K32" s="58">
        <f t="shared" si="0"/>
        <v>0.19834801053816759</v>
      </c>
      <c r="L32" s="58">
        <f t="shared" si="1"/>
        <v>5.5542944781105472E-3</v>
      </c>
      <c r="M32" s="56">
        <f t="shared" si="2"/>
        <v>1.8015725876263083E-2</v>
      </c>
      <c r="N32" s="57">
        <f t="shared" si="3"/>
        <v>6.8484738659799996E-4</v>
      </c>
      <c r="O32" s="54">
        <v>0.62983615022067196</v>
      </c>
      <c r="P32" s="53"/>
      <c r="Z32" s="53"/>
      <c r="AA32" s="59">
        <v>93.209557476659398</v>
      </c>
      <c r="AB32" s="59">
        <v>2.1332247672601201</v>
      </c>
      <c r="AC32" s="57">
        <v>9.6836718658429993E-3</v>
      </c>
      <c r="AD32" s="57">
        <v>4.88064186939E-4</v>
      </c>
      <c r="AE32" s="54">
        <v>0.11038077253926799</v>
      </c>
      <c r="AF32" s="53"/>
      <c r="AG32" s="59">
        <f t="shared" si="4"/>
        <v>65.628524582488893</v>
      </c>
      <c r="AH32" s="59">
        <f t="shared" si="5"/>
        <v>1.5019961243047681</v>
      </c>
      <c r="AI32" s="57">
        <f t="shared" si="7"/>
        <v>9.6836718658429993E-3</v>
      </c>
      <c r="AJ32" s="57">
        <f t="shared" si="7"/>
        <v>4.88064186939E-4</v>
      </c>
      <c r="AK32" s="54">
        <v>0.11038077253926799</v>
      </c>
      <c r="AL32" s="22" t="s">
        <v>130</v>
      </c>
    </row>
    <row r="33" spans="1:37" x14ac:dyDescent="0.3">
      <c r="A33">
        <v>21</v>
      </c>
      <c r="B33" t="s">
        <v>725</v>
      </c>
      <c r="C33" t="s">
        <v>107</v>
      </c>
      <c r="E33" s="51">
        <v>4.6016653201720397</v>
      </c>
      <c r="F33" s="51">
        <v>0.13676132179141201</v>
      </c>
      <c r="G33" s="56">
        <v>1.1473629483109191E-2</v>
      </c>
      <c r="H33" s="56">
        <v>2.2758907074240001E-3</v>
      </c>
      <c r="I33" s="54">
        <v>0.498833860863729</v>
      </c>
      <c r="K33" s="51">
        <f t="shared" si="0"/>
        <v>2.7183922992907346</v>
      </c>
      <c r="L33" s="51">
        <f t="shared" si="1"/>
        <v>8.0790517808604412E-2</v>
      </c>
      <c r="M33" s="56">
        <f t="shared" si="2"/>
        <v>1.1473629483109191E-2</v>
      </c>
      <c r="N33" s="56">
        <f t="shared" si="3"/>
        <v>2.2758907074240001E-3</v>
      </c>
      <c r="O33" s="54">
        <v>0.498833860863729</v>
      </c>
      <c r="P33" s="22" t="s">
        <v>130</v>
      </c>
      <c r="AA33" s="54">
        <v>204.69809002349601</v>
      </c>
      <c r="AB33" s="54">
        <v>5.15857043110202</v>
      </c>
      <c r="AC33" s="56">
        <v>0.29685589264372397</v>
      </c>
      <c r="AD33" s="56">
        <v>1.2446100915082E-2</v>
      </c>
      <c r="AE33" s="54">
        <v>0.51828801085804199</v>
      </c>
      <c r="AG33" s="54">
        <f t="shared" si="4"/>
        <v>144.12721180936353</v>
      </c>
      <c r="AH33" s="54">
        <f t="shared" si="5"/>
        <v>3.6321314628369028</v>
      </c>
      <c r="AI33" s="56">
        <f t="shared" si="7"/>
        <v>0.29685589264372397</v>
      </c>
      <c r="AJ33" s="56">
        <f t="shared" si="7"/>
        <v>1.2446100915082E-2</v>
      </c>
      <c r="AK33" s="54">
        <v>0.51828801085804199</v>
      </c>
    </row>
    <row r="34" spans="1:37" x14ac:dyDescent="0.3">
      <c r="A34">
        <v>22</v>
      </c>
      <c r="B34" t="s">
        <v>726</v>
      </c>
      <c r="C34" t="s">
        <v>107</v>
      </c>
      <c r="E34" s="51">
        <v>4.7492527573046504</v>
      </c>
      <c r="F34" s="51">
        <v>0.19047296489338</v>
      </c>
      <c r="G34" s="56">
        <v>8.872643570238134E-3</v>
      </c>
      <c r="H34" s="56">
        <v>9.0155289016299997E-4</v>
      </c>
      <c r="I34" s="54">
        <v>0.12784952285756099</v>
      </c>
      <c r="K34" s="51">
        <f t="shared" si="0"/>
        <v>2.8055782471289281</v>
      </c>
      <c r="L34" s="51">
        <f t="shared" si="1"/>
        <v>0.11252018670707688</v>
      </c>
      <c r="M34" s="56">
        <f t="shared" si="2"/>
        <v>8.872643570238134E-3</v>
      </c>
      <c r="N34" s="56">
        <f t="shared" si="3"/>
        <v>9.0155289016299997E-4</v>
      </c>
      <c r="O34" s="54">
        <v>0.12784952285756099</v>
      </c>
      <c r="P34" s="21"/>
      <c r="AA34" s="54">
        <v>227.127429499051</v>
      </c>
      <c r="AB34" s="54">
        <v>5.56627637857728</v>
      </c>
      <c r="AC34" s="56">
        <v>0.183713563383574</v>
      </c>
      <c r="AD34" s="56">
        <v>7.285055726267E-3</v>
      </c>
      <c r="AE34" s="54">
        <v>0.46607525852014198</v>
      </c>
      <c r="AG34" s="54">
        <f t="shared" si="4"/>
        <v>159.91963156748815</v>
      </c>
      <c r="AH34" s="54">
        <f t="shared" si="5"/>
        <v>3.919195799592361</v>
      </c>
      <c r="AI34" s="56">
        <f t="shared" si="7"/>
        <v>0.183713563383574</v>
      </c>
      <c r="AJ34" s="56">
        <f t="shared" si="7"/>
        <v>7.285055726267E-3</v>
      </c>
      <c r="AK34" s="54">
        <v>0.46607525852014198</v>
      </c>
    </row>
    <row r="35" spans="1:37" x14ac:dyDescent="0.3">
      <c r="A35">
        <v>23</v>
      </c>
      <c r="B35" t="s">
        <v>727</v>
      </c>
      <c r="C35" t="s">
        <v>107</v>
      </c>
      <c r="E35" s="51">
        <v>4.94821290961307</v>
      </c>
      <c r="F35" s="51">
        <v>0.21045612033435601</v>
      </c>
      <c r="G35" s="56">
        <v>7.5648073122135178E-3</v>
      </c>
      <c r="H35" s="56">
        <v>7.6952156509700002E-4</v>
      </c>
      <c r="I35" s="54">
        <v>0.210733617784577</v>
      </c>
      <c r="K35" s="51">
        <f t="shared" si="0"/>
        <v>2.9231121632809831</v>
      </c>
      <c r="L35" s="51">
        <f t="shared" si="1"/>
        <v>0.12432505561576318</v>
      </c>
      <c r="M35" s="56">
        <f t="shared" si="2"/>
        <v>7.5648073122135178E-3</v>
      </c>
      <c r="N35" s="56">
        <f t="shared" si="3"/>
        <v>7.6952156509700002E-4</v>
      </c>
      <c r="O35" s="54">
        <v>0.210733617784577</v>
      </c>
      <c r="P35" s="21"/>
      <c r="AA35" s="54">
        <v>215.26449614806299</v>
      </c>
      <c r="AB35" s="54">
        <v>5.1006369771254301</v>
      </c>
      <c r="AC35" s="56">
        <v>0.25624768871612502</v>
      </c>
      <c r="AD35" s="56">
        <v>7.351368287806E-3</v>
      </c>
      <c r="AE35" s="54">
        <v>0.31868515207050602</v>
      </c>
      <c r="AG35" s="54">
        <f t="shared" si="4"/>
        <v>151.56698153757355</v>
      </c>
      <c r="AH35" s="54">
        <f t="shared" si="5"/>
        <v>3.5913407197910163</v>
      </c>
      <c r="AI35" s="56">
        <f t="shared" si="7"/>
        <v>0.25624768871612502</v>
      </c>
      <c r="AJ35" s="56">
        <f t="shared" si="7"/>
        <v>7.351368287806E-3</v>
      </c>
      <c r="AK35" s="54">
        <v>0.31868515207050602</v>
      </c>
    </row>
    <row r="36" spans="1:37" x14ac:dyDescent="0.3">
      <c r="A36">
        <v>24</v>
      </c>
      <c r="B36" t="s">
        <v>728</v>
      </c>
      <c r="C36" t="s">
        <v>107</v>
      </c>
      <c r="E36" s="51">
        <v>5.0119954492827299</v>
      </c>
      <c r="F36" s="51">
        <v>0.110703380628565</v>
      </c>
      <c r="G36" s="56">
        <v>8.0452528277705528E-3</v>
      </c>
      <c r="H36" s="56">
        <v>5.5929689377899995E-4</v>
      </c>
      <c r="I36" s="54">
        <v>0.92428724818062502</v>
      </c>
      <c r="K36" s="51">
        <f t="shared" ref="K36:K99" si="8">E36*(EXP(S$95*0.00055305)-1)/(EXP(519.4*0.00055305)-1)</f>
        <v>2.9607911235276458</v>
      </c>
      <c r="L36" s="51">
        <f t="shared" ref="L36:L99" si="9">K36*F36/E36</f>
        <v>6.5397024004972895E-2</v>
      </c>
      <c r="M36" s="56">
        <f t="shared" si="2"/>
        <v>8.0452528277705528E-3</v>
      </c>
      <c r="N36" s="56">
        <f t="shared" si="2"/>
        <v>5.5929689377899995E-4</v>
      </c>
      <c r="O36" s="54">
        <v>0.92428724818062502</v>
      </c>
      <c r="P36" s="21"/>
      <c r="AA36" s="54">
        <v>219.76649162412099</v>
      </c>
      <c r="AB36" s="54">
        <v>5.0519473446720902</v>
      </c>
      <c r="AC36" s="56">
        <v>0.21446496665814199</v>
      </c>
      <c r="AD36" s="56">
        <v>8.0269461363870007E-3</v>
      </c>
      <c r="AE36" s="54">
        <v>0.34043922599502802</v>
      </c>
      <c r="AG36" s="54">
        <f t="shared" ref="AG36:AG99" si="10">AA36*(EXP(AN$95*0.000013972)-1)/(EXP(519.4*0.000013972)-1)</f>
        <v>154.73682086273837</v>
      </c>
      <c r="AH36" s="54">
        <f t="shared" ref="AH36:AH99" si="11">AG36*AB36/AA36</f>
        <v>3.5570585192647823</v>
      </c>
      <c r="AI36" s="56">
        <f t="shared" ref="AI36:AJ67" si="12">AC36</f>
        <v>0.21446496665814199</v>
      </c>
      <c r="AJ36" s="56">
        <f t="shared" si="12"/>
        <v>8.0269461363870007E-3</v>
      </c>
      <c r="AK36" s="54">
        <v>0.34043922599502802</v>
      </c>
    </row>
    <row r="37" spans="1:37" x14ac:dyDescent="0.3">
      <c r="A37">
        <v>25</v>
      </c>
      <c r="B37" t="s">
        <v>729</v>
      </c>
      <c r="C37" t="s">
        <v>107</v>
      </c>
      <c r="E37" s="51">
        <v>5.2741300368347996</v>
      </c>
      <c r="F37" s="51">
        <v>0.138095649853446</v>
      </c>
      <c r="G37" s="56">
        <v>7.3475420311763526E-3</v>
      </c>
      <c r="H37" s="56">
        <v>6.9239256884799996E-4</v>
      </c>
      <c r="I37" s="54">
        <v>0.182378347165678</v>
      </c>
      <c r="K37" s="51">
        <f t="shared" si="8"/>
        <v>3.1156447677193659</v>
      </c>
      <c r="L37" s="51">
        <f t="shared" si="9"/>
        <v>8.1578760080953133E-2</v>
      </c>
      <c r="M37" s="56">
        <f t="shared" ref="M37:N92" si="13">G37</f>
        <v>7.3475420311763526E-3</v>
      </c>
      <c r="N37" s="56">
        <f t="shared" si="13"/>
        <v>6.9239256884799996E-4</v>
      </c>
      <c r="O37" s="54">
        <v>0.182378347165678</v>
      </c>
      <c r="P37" s="21"/>
      <c r="AA37" s="54">
        <v>193.635474959573</v>
      </c>
      <c r="AB37" s="54">
        <v>4.4841830093409296</v>
      </c>
      <c r="AC37" s="56">
        <v>0.37562330507369701</v>
      </c>
      <c r="AD37" s="56">
        <v>1.0154910085675E-2</v>
      </c>
      <c r="AE37" s="54">
        <v>0.50301341008327005</v>
      </c>
      <c r="AG37" s="54">
        <f t="shared" si="10"/>
        <v>136.33806309624913</v>
      </c>
      <c r="AH37" s="54">
        <f t="shared" si="11"/>
        <v>3.1572976294260755</v>
      </c>
      <c r="AI37" s="56">
        <f t="shared" si="12"/>
        <v>0.37562330507369701</v>
      </c>
      <c r="AJ37" s="56">
        <f t="shared" si="12"/>
        <v>1.0154910085675E-2</v>
      </c>
      <c r="AK37" s="54">
        <v>0.50301341008327005</v>
      </c>
    </row>
    <row r="38" spans="1:37" x14ac:dyDescent="0.3">
      <c r="A38">
        <v>26</v>
      </c>
      <c r="B38" t="s">
        <v>730</v>
      </c>
      <c r="C38" t="s">
        <v>107</v>
      </c>
      <c r="E38" s="51">
        <v>4.6307858186358901</v>
      </c>
      <c r="F38" s="51">
        <v>0.204808134658335</v>
      </c>
      <c r="G38" s="56">
        <v>1.7850753478552337E-2</v>
      </c>
      <c r="H38" s="56">
        <v>3.5014593357590002E-3</v>
      </c>
      <c r="I38" s="54">
        <v>0.21178725491467901</v>
      </c>
      <c r="K38" s="51">
        <f t="shared" si="8"/>
        <v>2.7355949712079264</v>
      </c>
      <c r="L38" s="51">
        <f t="shared" si="9"/>
        <v>0.1209885589998759</v>
      </c>
      <c r="M38" s="56">
        <f t="shared" si="13"/>
        <v>1.7850753478552337E-2</v>
      </c>
      <c r="N38" s="56">
        <f t="shared" si="13"/>
        <v>3.5014593357590002E-3</v>
      </c>
      <c r="O38" s="54">
        <v>0.21178725491467901</v>
      </c>
      <c r="P38" s="22" t="s">
        <v>130</v>
      </c>
      <c r="AA38" s="54">
        <v>235.64690336108001</v>
      </c>
      <c r="AB38" s="54">
        <v>5.7555061909323202</v>
      </c>
      <c r="AC38" s="56">
        <v>0.15795019463444501</v>
      </c>
      <c r="AD38" s="56">
        <v>7.8075747275190002E-3</v>
      </c>
      <c r="AE38" s="54">
        <v>0.312848709016181</v>
      </c>
      <c r="AG38" s="54">
        <f t="shared" si="10"/>
        <v>165.91816342323747</v>
      </c>
      <c r="AH38" s="54">
        <f t="shared" si="11"/>
        <v>4.0524318510025639</v>
      </c>
      <c r="AI38" s="56">
        <f t="shared" si="12"/>
        <v>0.15795019463444501</v>
      </c>
      <c r="AJ38" s="56">
        <f t="shared" si="12"/>
        <v>7.8075747275190002E-3</v>
      </c>
      <c r="AK38" s="54">
        <v>0.312848709016181</v>
      </c>
    </row>
    <row r="39" spans="1:37" x14ac:dyDescent="0.3">
      <c r="A39">
        <v>27</v>
      </c>
      <c r="B39" t="s">
        <v>731</v>
      </c>
      <c r="C39" t="s">
        <v>107</v>
      </c>
      <c r="E39" s="51">
        <v>4.4275952853389402</v>
      </c>
      <c r="F39" s="51">
        <v>0.18267246587982799</v>
      </c>
      <c r="G39" s="56">
        <v>1.2686074227171296E-2</v>
      </c>
      <c r="H39" s="56">
        <v>1.8928112159930001E-3</v>
      </c>
      <c r="I39" s="54">
        <v>0.42891430480479997</v>
      </c>
      <c r="K39" s="51">
        <f t="shared" si="8"/>
        <v>2.6155619956279996</v>
      </c>
      <c r="L39" s="51">
        <f t="shared" si="9"/>
        <v>0.10791211224409704</v>
      </c>
      <c r="M39" s="56">
        <f t="shared" si="13"/>
        <v>1.2686074227171296E-2</v>
      </c>
      <c r="N39" s="56">
        <f t="shared" si="13"/>
        <v>1.8928112159930001E-3</v>
      </c>
      <c r="O39" s="54">
        <v>0.42891430480479997</v>
      </c>
      <c r="P39" s="22" t="s">
        <v>130</v>
      </c>
      <c r="AA39" s="54">
        <v>243.90722008519199</v>
      </c>
      <c r="AB39" s="54">
        <v>6.35128082319474</v>
      </c>
      <c r="AC39" s="56">
        <v>7.9563789260128998E-2</v>
      </c>
      <c r="AD39" s="56">
        <v>6.413171190284E-3</v>
      </c>
      <c r="AE39" s="54">
        <v>0.27697039270182</v>
      </c>
      <c r="AG39" s="54">
        <f t="shared" si="10"/>
        <v>171.73422364134635</v>
      </c>
      <c r="AH39" s="54">
        <f t="shared" si="11"/>
        <v>4.4719146932942309</v>
      </c>
      <c r="AI39" s="56">
        <f t="shared" si="12"/>
        <v>7.9563789260128998E-2</v>
      </c>
      <c r="AJ39" s="56">
        <f t="shared" si="12"/>
        <v>6.413171190284E-3</v>
      </c>
      <c r="AK39" s="54">
        <v>0.27697039270182</v>
      </c>
    </row>
    <row r="40" spans="1:37" x14ac:dyDescent="0.3">
      <c r="A40">
        <v>28</v>
      </c>
      <c r="B40" t="s">
        <v>732</v>
      </c>
      <c r="C40" t="s">
        <v>107</v>
      </c>
      <c r="E40" s="51">
        <v>3.2392753910183401</v>
      </c>
      <c r="F40" s="51">
        <v>0.18751410299707899</v>
      </c>
      <c r="G40" s="56">
        <v>1.3493102488613422E-2</v>
      </c>
      <c r="H40" s="56">
        <v>2.2245133751229999E-3</v>
      </c>
      <c r="I40" s="54">
        <v>0.38803248139294799</v>
      </c>
      <c r="K40" s="51">
        <f t="shared" si="8"/>
        <v>1.9135727319467526</v>
      </c>
      <c r="L40" s="51">
        <f t="shared" si="9"/>
        <v>0.11077226571892715</v>
      </c>
      <c r="M40" s="56">
        <f t="shared" si="13"/>
        <v>1.3493102488613422E-2</v>
      </c>
      <c r="N40" s="56">
        <f t="shared" si="13"/>
        <v>2.2245133751229999E-3</v>
      </c>
      <c r="O40" s="54">
        <v>0.38803248139294799</v>
      </c>
      <c r="P40" s="22"/>
      <c r="AA40" s="54">
        <v>243.97940157109201</v>
      </c>
      <c r="AB40" s="54">
        <v>7.4413782811484799</v>
      </c>
      <c r="AC40" s="56">
        <v>6.7435804702880006E-2</v>
      </c>
      <c r="AD40" s="56">
        <v>7.0961860558540002E-3</v>
      </c>
      <c r="AE40" s="54">
        <v>0.142408710482994</v>
      </c>
      <c r="AG40" s="54">
        <f t="shared" si="10"/>
        <v>171.78504637401488</v>
      </c>
      <c r="AH40" s="54">
        <f t="shared" si="11"/>
        <v>5.2394485144320511</v>
      </c>
      <c r="AI40" s="56">
        <f t="shared" si="12"/>
        <v>6.7435804702880006E-2</v>
      </c>
      <c r="AJ40" s="56">
        <f t="shared" si="12"/>
        <v>7.0961860558540002E-3</v>
      </c>
      <c r="AK40" s="54">
        <v>0.142408710482994</v>
      </c>
    </row>
    <row r="41" spans="1:37" x14ac:dyDescent="0.3">
      <c r="A41">
        <v>29</v>
      </c>
      <c r="B41" t="s">
        <v>733</v>
      </c>
      <c r="C41" t="s">
        <v>107</v>
      </c>
      <c r="E41" s="51">
        <v>2.9989914033656899</v>
      </c>
      <c r="F41" s="51">
        <v>0.202051614105236</v>
      </c>
      <c r="G41" s="56">
        <v>1.7501308267316013E-2</v>
      </c>
      <c r="H41" s="56">
        <v>2.5028698455410001E-3</v>
      </c>
      <c r="I41" s="54">
        <v>0.40742212302754599</v>
      </c>
      <c r="K41" s="51">
        <f t="shared" si="8"/>
        <v>1.7716271326406705</v>
      </c>
      <c r="L41" s="51">
        <f t="shared" si="9"/>
        <v>0.1193601693359138</v>
      </c>
      <c r="M41" s="56">
        <f t="shared" si="13"/>
        <v>1.7501308267316013E-2</v>
      </c>
      <c r="N41" s="56">
        <f t="shared" si="13"/>
        <v>2.5028698455410001E-3</v>
      </c>
      <c r="O41" s="54">
        <v>0.40742212302754599</v>
      </c>
      <c r="P41" s="22" t="s">
        <v>130</v>
      </c>
      <c r="AA41" s="54">
        <v>229.32906784263</v>
      </c>
      <c r="AB41" s="54">
        <v>5.99592078565066</v>
      </c>
      <c r="AC41" s="56">
        <v>0.18742050397849</v>
      </c>
      <c r="AD41" s="56">
        <v>1.0236185023334E-2</v>
      </c>
      <c r="AE41" s="54">
        <v>0.30973711519588998</v>
      </c>
      <c r="AG41" s="54">
        <f t="shared" si="10"/>
        <v>161.46979745245662</v>
      </c>
      <c r="AH41" s="54">
        <f t="shared" si="11"/>
        <v>4.2217069292949674</v>
      </c>
      <c r="AI41" s="56">
        <f t="shared" si="12"/>
        <v>0.18742050397849</v>
      </c>
      <c r="AJ41" s="56">
        <f t="shared" si="12"/>
        <v>1.0236185023334E-2</v>
      </c>
      <c r="AK41" s="54">
        <v>0.30973711519588998</v>
      </c>
    </row>
    <row r="42" spans="1:37" x14ac:dyDescent="0.3">
      <c r="A42">
        <v>30</v>
      </c>
      <c r="B42" t="s">
        <v>734</v>
      </c>
      <c r="C42" t="s">
        <v>735</v>
      </c>
      <c r="E42" s="51">
        <v>1.2753844083602001E-2</v>
      </c>
      <c r="F42" s="51">
        <v>2.6167499686300001E-4</v>
      </c>
      <c r="G42" s="56">
        <v>1.7650316997938079E-2</v>
      </c>
      <c r="H42" s="56">
        <v>4.8346827987300002E-4</v>
      </c>
      <c r="I42" s="54">
        <v>0.36759582017914499</v>
      </c>
      <c r="K42" s="51">
        <f t="shared" si="8"/>
        <v>7.5342184037673968E-3</v>
      </c>
      <c r="L42" s="51">
        <f t="shared" si="9"/>
        <v>1.5458214513582055E-4</v>
      </c>
      <c r="M42" s="56">
        <f t="shared" si="13"/>
        <v>1.7650316997938079E-2</v>
      </c>
      <c r="N42" s="56">
        <f t="shared" si="13"/>
        <v>4.8346827987300002E-4</v>
      </c>
      <c r="O42" s="54">
        <v>0.36759582017914499</v>
      </c>
      <c r="P42" s="22" t="s">
        <v>136</v>
      </c>
      <c r="AA42" s="54">
        <v>100.80540041687399</v>
      </c>
      <c r="AB42" s="54">
        <v>2.19601097362631</v>
      </c>
      <c r="AC42" s="56">
        <v>0.87574103145827298</v>
      </c>
      <c r="AD42" s="56">
        <v>1.3850818125311999E-2</v>
      </c>
      <c r="AE42" s="54">
        <v>0.58494027842865104</v>
      </c>
      <c r="AG42" s="54">
        <f t="shared" si="10"/>
        <v>70.976731125057526</v>
      </c>
      <c r="AH42" s="54">
        <f t="shared" si="11"/>
        <v>1.5462036733962496</v>
      </c>
      <c r="AI42" s="56">
        <f t="shared" si="12"/>
        <v>0.87574103145827298</v>
      </c>
      <c r="AJ42" s="56">
        <f t="shared" si="12"/>
        <v>1.3850818125311999E-2</v>
      </c>
      <c r="AK42" s="54">
        <v>0.58494027842865104</v>
      </c>
    </row>
    <row r="43" spans="1:37" x14ac:dyDescent="0.3">
      <c r="A43">
        <v>31</v>
      </c>
      <c r="B43" t="s">
        <v>736</v>
      </c>
      <c r="C43" t="s">
        <v>735</v>
      </c>
      <c r="E43" s="51">
        <v>1.084373635874E-3</v>
      </c>
      <c r="F43" s="51">
        <v>5.7184189624000001E-5</v>
      </c>
      <c r="G43" s="56">
        <v>2.2133456191227155E-2</v>
      </c>
      <c r="H43" s="56">
        <v>6.1525777021100003E-4</v>
      </c>
      <c r="I43" s="54">
        <v>0.213525334723809</v>
      </c>
      <c r="K43" s="51">
        <f t="shared" si="8"/>
        <v>6.4058394868307601E-4</v>
      </c>
      <c r="L43" s="51">
        <f t="shared" si="9"/>
        <v>3.378104444789371E-5</v>
      </c>
      <c r="M43" s="56">
        <f t="shared" si="13"/>
        <v>2.2133456191227155E-2</v>
      </c>
      <c r="N43" s="56">
        <f t="shared" si="13"/>
        <v>6.1525777021100003E-4</v>
      </c>
      <c r="O43" s="54">
        <v>0.213525334723809</v>
      </c>
      <c r="P43" s="22" t="s">
        <v>136</v>
      </c>
      <c r="AA43" s="54">
        <v>12.7814474291437</v>
      </c>
      <c r="AB43" s="54">
        <v>0.67377556345649703</v>
      </c>
      <c r="AC43" s="56">
        <v>1.3462756387611201</v>
      </c>
      <c r="AD43" s="56">
        <v>1.1105040458301E-2</v>
      </c>
      <c r="AE43" s="54">
        <v>0.45432007262334501</v>
      </c>
      <c r="AG43" s="54">
        <f t="shared" si="10"/>
        <v>8.9993725913074698</v>
      </c>
      <c r="AH43" s="54">
        <f t="shared" si="11"/>
        <v>0.47440302611089935</v>
      </c>
      <c r="AI43" s="56">
        <f t="shared" si="12"/>
        <v>1.3462756387611201</v>
      </c>
      <c r="AJ43" s="56">
        <f t="shared" si="12"/>
        <v>1.1105040458301E-2</v>
      </c>
      <c r="AK43" s="54">
        <v>0.45432007262334501</v>
      </c>
    </row>
    <row r="44" spans="1:37" x14ac:dyDescent="0.3">
      <c r="A44">
        <v>32</v>
      </c>
      <c r="B44" t="s">
        <v>737</v>
      </c>
      <c r="C44" t="s">
        <v>107</v>
      </c>
      <c r="E44" s="51">
        <v>0.92399402945519804</v>
      </c>
      <c r="F44" s="51">
        <v>9.6523153810831E-2</v>
      </c>
      <c r="G44" s="56">
        <v>2.709408631781373E-2</v>
      </c>
      <c r="H44" s="56">
        <v>3.3146563470359998E-3</v>
      </c>
      <c r="I44" s="54">
        <v>0.30339273868207201</v>
      </c>
      <c r="K44" s="51">
        <f t="shared" si="8"/>
        <v>0.54584114217322521</v>
      </c>
      <c r="L44" s="51">
        <f t="shared" si="9"/>
        <v>5.7020182861279523E-2</v>
      </c>
      <c r="M44" s="56">
        <f t="shared" si="13"/>
        <v>2.709408631781373E-2</v>
      </c>
      <c r="N44" s="56">
        <f t="shared" si="13"/>
        <v>3.3146563470359998E-3</v>
      </c>
      <c r="O44" s="54">
        <v>0.30339273868207201</v>
      </c>
      <c r="P44" s="22" t="s">
        <v>130</v>
      </c>
      <c r="AA44" s="54">
        <v>221.95426523698001</v>
      </c>
      <c r="AB44" s="54">
        <v>5.8447278782208603</v>
      </c>
      <c r="AC44" s="56">
        <v>0.23195981570076499</v>
      </c>
      <c r="AD44" s="56">
        <v>1.1543501487109999E-2</v>
      </c>
      <c r="AE44" s="54">
        <v>0.39216391028361502</v>
      </c>
      <c r="AG44" s="54">
        <f t="shared" si="10"/>
        <v>156.27722463912571</v>
      </c>
      <c r="AH44" s="54">
        <f t="shared" si="11"/>
        <v>4.1152525300833904</v>
      </c>
      <c r="AI44" s="56">
        <f t="shared" si="12"/>
        <v>0.23195981570076499</v>
      </c>
      <c r="AJ44" s="56">
        <f t="shared" si="12"/>
        <v>1.1543501487109999E-2</v>
      </c>
      <c r="AK44" s="54">
        <v>0.39216391028361502</v>
      </c>
    </row>
    <row r="45" spans="1:37" x14ac:dyDescent="0.3">
      <c r="A45">
        <v>33</v>
      </c>
      <c r="B45" t="s">
        <v>738</v>
      </c>
      <c r="C45" t="s">
        <v>107</v>
      </c>
      <c r="E45" s="51">
        <v>0.59012819192134602</v>
      </c>
      <c r="F45" s="51">
        <v>6.2955509292038997E-2</v>
      </c>
      <c r="G45" s="56">
        <v>2.0194076886422659E-2</v>
      </c>
      <c r="H45" s="56">
        <v>2.1937242861709999E-3</v>
      </c>
      <c r="I45" s="54">
        <v>0.74941219160761197</v>
      </c>
      <c r="K45" s="51">
        <f t="shared" si="8"/>
        <v>0.34861290878350454</v>
      </c>
      <c r="L45" s="51">
        <f t="shared" si="9"/>
        <v>3.7190399507586715E-2</v>
      </c>
      <c r="M45" s="56">
        <f t="shared" si="13"/>
        <v>2.0194076886422659E-2</v>
      </c>
      <c r="N45" s="56">
        <f t="shared" si="13"/>
        <v>2.1937242861709999E-3</v>
      </c>
      <c r="O45" s="54">
        <v>0.74941219160761197</v>
      </c>
      <c r="P45" s="21"/>
      <c r="AA45" s="54">
        <v>216.35166464844099</v>
      </c>
      <c r="AB45" s="54">
        <v>6.1881333270249801</v>
      </c>
      <c r="AC45" s="56">
        <v>0.23864691999670001</v>
      </c>
      <c r="AD45" s="56">
        <v>1.8377199914383E-2</v>
      </c>
      <c r="AE45" s="54">
        <v>0.29185540815567501</v>
      </c>
      <c r="AG45" s="54">
        <f t="shared" si="10"/>
        <v>152.33245308988975</v>
      </c>
      <c r="AH45" s="54">
        <f t="shared" si="11"/>
        <v>4.3570431098127855</v>
      </c>
      <c r="AI45" s="56">
        <f t="shared" si="12"/>
        <v>0.23864691999670001</v>
      </c>
      <c r="AJ45" s="56">
        <f t="shared" si="12"/>
        <v>1.8377199914383E-2</v>
      </c>
      <c r="AK45" s="54">
        <v>0.29185540815567501</v>
      </c>
    </row>
    <row r="46" spans="1:37" x14ac:dyDescent="0.3">
      <c r="A46">
        <v>42</v>
      </c>
      <c r="B46" t="s">
        <v>739</v>
      </c>
      <c r="C46" t="s">
        <v>107</v>
      </c>
      <c r="E46" s="51">
        <v>5.0046610243292804</v>
      </c>
      <c r="F46" s="51">
        <v>0.28015507904345799</v>
      </c>
      <c r="G46" s="56">
        <v>1.2986369935084634E-2</v>
      </c>
      <c r="H46" s="56">
        <v>3.0183993071960001E-3</v>
      </c>
      <c r="I46" s="54">
        <v>0.47901151043172802</v>
      </c>
      <c r="K46" s="51">
        <f t="shared" si="8"/>
        <v>2.9564583781135489</v>
      </c>
      <c r="L46" s="51">
        <f t="shared" si="9"/>
        <v>0.16549908706755986</v>
      </c>
      <c r="M46" s="56">
        <f t="shared" si="13"/>
        <v>1.2986369935084634E-2</v>
      </c>
      <c r="N46" s="56">
        <f t="shared" si="13"/>
        <v>3.0183993071960001E-3</v>
      </c>
      <c r="O46" s="54">
        <v>0.47901151043172802</v>
      </c>
      <c r="P46" s="22" t="s">
        <v>130</v>
      </c>
      <c r="AA46" s="54">
        <v>250.134862004746</v>
      </c>
      <c r="AB46" s="54">
        <v>6.31785284471911</v>
      </c>
      <c r="AC46" s="56">
        <v>3.6115803987262003E-2</v>
      </c>
      <c r="AD46" s="56">
        <v>5.4758582064549999E-3</v>
      </c>
      <c r="AE46" s="54">
        <v>0.131990065434444</v>
      </c>
      <c r="AG46" s="54">
        <f t="shared" si="10"/>
        <v>176.1190846134707</v>
      </c>
      <c r="AH46" s="54">
        <f t="shared" si="11"/>
        <v>4.4483781701465892</v>
      </c>
      <c r="AI46" s="56">
        <f t="shared" si="12"/>
        <v>3.6115803987262003E-2</v>
      </c>
      <c r="AJ46" s="56">
        <f t="shared" si="12"/>
        <v>5.4758582064549999E-3</v>
      </c>
      <c r="AK46" s="54">
        <v>0.131990065434444</v>
      </c>
    </row>
    <row r="47" spans="1:37" x14ac:dyDescent="0.3">
      <c r="A47">
        <v>43</v>
      </c>
      <c r="B47" t="s">
        <v>740</v>
      </c>
      <c r="C47" t="s">
        <v>107</v>
      </c>
      <c r="E47" s="51">
        <v>4.41511918100825</v>
      </c>
      <c r="F47" s="51">
        <v>0.22124843017460299</v>
      </c>
      <c r="G47" s="56">
        <v>1.1557611093999082E-2</v>
      </c>
      <c r="H47" s="56">
        <v>1.7525050844319999E-3</v>
      </c>
      <c r="I47" s="54">
        <v>0.739189354181229</v>
      </c>
      <c r="K47" s="51">
        <f t="shared" si="8"/>
        <v>2.608191849479164</v>
      </c>
      <c r="L47" s="51">
        <f t="shared" si="9"/>
        <v>0.13070051535045554</v>
      </c>
      <c r="M47" s="56">
        <f t="shared" si="13"/>
        <v>1.1557611093999082E-2</v>
      </c>
      <c r="N47" s="56">
        <f t="shared" si="13"/>
        <v>1.7525050844319999E-3</v>
      </c>
      <c r="O47" s="54">
        <v>0.739189354181229</v>
      </c>
      <c r="P47" s="22" t="s">
        <v>130</v>
      </c>
      <c r="AA47" s="54">
        <v>233.71920527321899</v>
      </c>
      <c r="AB47" s="54">
        <v>6.1473428759448199</v>
      </c>
      <c r="AC47" s="56">
        <v>0.16864864383893399</v>
      </c>
      <c r="AD47" s="56">
        <v>7.7988817219269996E-3</v>
      </c>
      <c r="AE47" s="54">
        <v>0.447197709286211</v>
      </c>
      <c r="AG47" s="54">
        <f t="shared" si="10"/>
        <v>164.5608779176338</v>
      </c>
      <c r="AH47" s="54">
        <f t="shared" si="11"/>
        <v>4.3283226953626315</v>
      </c>
      <c r="AI47" s="56">
        <f t="shared" si="12"/>
        <v>0.16864864383893399</v>
      </c>
      <c r="AJ47" s="56">
        <f t="shared" si="12"/>
        <v>7.7988817219269996E-3</v>
      </c>
      <c r="AK47" s="54">
        <v>0.447197709286211</v>
      </c>
    </row>
    <row r="48" spans="1:37" x14ac:dyDescent="0.3">
      <c r="A48">
        <v>44</v>
      </c>
      <c r="B48" t="s">
        <v>741</v>
      </c>
      <c r="C48" t="s">
        <v>107</v>
      </c>
      <c r="E48" s="51">
        <v>4.8720604258343103</v>
      </c>
      <c r="F48" s="51">
        <v>0.14143339124069099</v>
      </c>
      <c r="G48" s="56">
        <v>9.3068812747985584E-3</v>
      </c>
      <c r="H48" s="56">
        <v>8.6964986995499997E-4</v>
      </c>
      <c r="I48" s="54">
        <v>0.73185016356972599</v>
      </c>
      <c r="K48" s="51">
        <f t="shared" si="8"/>
        <v>2.8781257700792491</v>
      </c>
      <c r="L48" s="51">
        <f t="shared" si="9"/>
        <v>8.3550500712401651E-2</v>
      </c>
      <c r="M48" s="56">
        <f t="shared" si="13"/>
        <v>9.3068812747985584E-3</v>
      </c>
      <c r="N48" s="56">
        <f t="shared" si="13"/>
        <v>8.6964986995499997E-4</v>
      </c>
      <c r="O48" s="54">
        <v>0.73185016356972599</v>
      </c>
      <c r="AA48" s="54">
        <v>230.86028032783199</v>
      </c>
      <c r="AB48" s="54">
        <v>5.6347865963442398</v>
      </c>
      <c r="AC48" s="56">
        <v>0.195510036172551</v>
      </c>
      <c r="AD48" s="56">
        <v>8.6354190157339993E-3</v>
      </c>
      <c r="AE48" s="54">
        <v>0.34527896521816498</v>
      </c>
      <c r="AG48" s="54">
        <f t="shared" si="10"/>
        <v>162.54791882698683</v>
      </c>
      <c r="AH48" s="54">
        <f t="shared" si="11"/>
        <v>3.9674336051628512</v>
      </c>
      <c r="AI48" s="56">
        <f t="shared" si="12"/>
        <v>0.195510036172551</v>
      </c>
      <c r="AJ48" s="56">
        <f t="shared" si="12"/>
        <v>8.6354190157339993E-3</v>
      </c>
      <c r="AK48" s="54">
        <v>0.34527896521816498</v>
      </c>
    </row>
    <row r="49" spans="1:37" x14ac:dyDescent="0.3">
      <c r="A49">
        <v>45</v>
      </c>
      <c r="B49" t="s">
        <v>742</v>
      </c>
      <c r="C49" t="s">
        <v>107</v>
      </c>
      <c r="E49" s="51">
        <v>5.5479003963975497</v>
      </c>
      <c r="F49" s="51">
        <v>0.117701708956474</v>
      </c>
      <c r="G49" s="56">
        <v>6.5754738522397225E-3</v>
      </c>
      <c r="H49" s="56">
        <v>6.2739857396000001E-4</v>
      </c>
      <c r="I49" s="54">
        <v>0.21915149757114699</v>
      </c>
      <c r="K49" s="51">
        <f t="shared" si="8"/>
        <v>3.2773721393183095</v>
      </c>
      <c r="L49" s="51">
        <f t="shared" si="9"/>
        <v>6.9531223367777659E-2</v>
      </c>
      <c r="M49" s="56">
        <f t="shared" si="13"/>
        <v>6.5754738522397225E-3</v>
      </c>
      <c r="N49" s="56">
        <f t="shared" si="13"/>
        <v>6.2739857396000001E-4</v>
      </c>
      <c r="O49" s="54">
        <v>0.21915149757114699</v>
      </c>
      <c r="AA49" s="54">
        <v>235.85332858732201</v>
      </c>
      <c r="AB49" s="54">
        <v>5.6459874155437699</v>
      </c>
      <c r="AC49" s="56">
        <v>0.14077475966575501</v>
      </c>
      <c r="AD49" s="56">
        <v>8.0384698524379999E-3</v>
      </c>
      <c r="AE49" s="54">
        <v>0.29217370271131599</v>
      </c>
      <c r="AG49" s="54">
        <f t="shared" si="10"/>
        <v>166.06350670563921</v>
      </c>
      <c r="AH49" s="54">
        <f t="shared" si="11"/>
        <v>3.9753200629262029</v>
      </c>
      <c r="AI49" s="56">
        <f t="shared" si="12"/>
        <v>0.14077475966575501</v>
      </c>
      <c r="AJ49" s="56">
        <f t="shared" si="12"/>
        <v>8.0384698524379999E-3</v>
      </c>
      <c r="AK49" s="54">
        <v>0.29217370271131599</v>
      </c>
    </row>
    <row r="50" spans="1:37" x14ac:dyDescent="0.3">
      <c r="A50">
        <v>46</v>
      </c>
      <c r="B50" t="s">
        <v>743</v>
      </c>
      <c r="C50" t="s">
        <v>107</v>
      </c>
      <c r="E50" s="51">
        <v>5.8019854626819596</v>
      </c>
      <c r="F50" s="51">
        <v>0.12369500256190299</v>
      </c>
      <c r="G50" s="56">
        <v>5.6286910782999966E-3</v>
      </c>
      <c r="H50" s="56">
        <v>4.76397651661E-4</v>
      </c>
      <c r="I50" s="54">
        <v>0.28936716850609101</v>
      </c>
      <c r="K50" s="51">
        <f t="shared" si="8"/>
        <v>3.4274706013956195</v>
      </c>
      <c r="L50" s="51">
        <f t="shared" si="9"/>
        <v>7.3071707529667435E-2</v>
      </c>
      <c r="M50" s="56">
        <f t="shared" si="13"/>
        <v>5.6286910782999966E-3</v>
      </c>
      <c r="N50" s="56">
        <f t="shared" si="13"/>
        <v>4.76397651661E-4</v>
      </c>
      <c r="O50" s="54">
        <v>0.28936716850609101</v>
      </c>
      <c r="AA50" s="54">
        <v>222.519829940427</v>
      </c>
      <c r="AB50" s="54">
        <v>5.1340691283253701</v>
      </c>
      <c r="AC50" s="56">
        <v>0.23044962626780299</v>
      </c>
      <c r="AD50" s="56">
        <v>7.6157073831210004E-3</v>
      </c>
      <c r="AE50" s="54">
        <v>0.459812050706076</v>
      </c>
      <c r="AG50" s="54">
        <f t="shared" si="10"/>
        <v>156.67543677582054</v>
      </c>
      <c r="AH50" s="54">
        <f t="shared" si="11"/>
        <v>3.6148801809393025</v>
      </c>
      <c r="AI50" s="56">
        <f t="shared" si="12"/>
        <v>0.23044962626780299</v>
      </c>
      <c r="AJ50" s="56">
        <f t="shared" si="12"/>
        <v>7.6157073831210004E-3</v>
      </c>
      <c r="AK50" s="54">
        <v>0.459812050706076</v>
      </c>
    </row>
    <row r="51" spans="1:37" x14ac:dyDescent="0.3">
      <c r="A51">
        <v>47</v>
      </c>
      <c r="B51" t="s">
        <v>744</v>
      </c>
      <c r="C51" t="s">
        <v>107</v>
      </c>
      <c r="E51" s="51">
        <v>5.2101573486384396</v>
      </c>
      <c r="F51" s="51">
        <v>0.10997215691422001</v>
      </c>
      <c r="G51" s="56">
        <v>7.2130708604912809E-3</v>
      </c>
      <c r="H51" s="56">
        <v>7.8145258106099996E-4</v>
      </c>
      <c r="I51" s="54">
        <v>0.90475014532682396</v>
      </c>
      <c r="K51" s="51">
        <f t="shared" si="8"/>
        <v>3.0778534789449332</v>
      </c>
      <c r="L51" s="51">
        <f t="shared" si="9"/>
        <v>6.4965060188434426E-2</v>
      </c>
      <c r="M51" s="56">
        <f t="shared" si="13"/>
        <v>7.2130708604912809E-3</v>
      </c>
      <c r="N51" s="56">
        <f t="shared" si="13"/>
        <v>7.8145258106099996E-4</v>
      </c>
      <c r="O51" s="54">
        <v>0.90475014532682396</v>
      </c>
      <c r="AA51" s="54">
        <v>231.19153684069801</v>
      </c>
      <c r="AB51" s="54">
        <v>5.5210352910879301</v>
      </c>
      <c r="AC51" s="56">
        <v>0.16362688178246201</v>
      </c>
      <c r="AD51" s="56">
        <v>6.7518587922130004E-3</v>
      </c>
      <c r="AE51" s="54">
        <v>0.41276397888970801</v>
      </c>
      <c r="AG51" s="54">
        <f t="shared" si="10"/>
        <v>162.78115538326148</v>
      </c>
      <c r="AH51" s="54">
        <f t="shared" si="11"/>
        <v>3.8873417075570371</v>
      </c>
      <c r="AI51" s="56">
        <f t="shared" si="12"/>
        <v>0.16362688178246201</v>
      </c>
      <c r="AJ51" s="56">
        <f t="shared" si="12"/>
        <v>6.7518587922130004E-3</v>
      </c>
      <c r="AK51" s="54">
        <v>0.41276397888970801</v>
      </c>
    </row>
    <row r="52" spans="1:37" x14ac:dyDescent="0.3">
      <c r="A52">
        <v>48</v>
      </c>
      <c r="B52" t="s">
        <v>745</v>
      </c>
      <c r="C52" t="s">
        <v>107</v>
      </c>
      <c r="E52" s="51">
        <v>4.8930068280877101</v>
      </c>
      <c r="F52" s="51">
        <v>9.5350933772053004E-2</v>
      </c>
      <c r="G52" s="56">
        <v>7.8585787999454013E-3</v>
      </c>
      <c r="H52" s="56">
        <v>5.33917891306E-4</v>
      </c>
      <c r="I52" s="54">
        <v>8.0999861658992103E-2</v>
      </c>
      <c r="K52" s="51">
        <f t="shared" si="8"/>
        <v>2.8904996683577444</v>
      </c>
      <c r="L52" s="51">
        <f t="shared" si="9"/>
        <v>5.6327704442103825E-2</v>
      </c>
      <c r="M52" s="56">
        <f t="shared" si="13"/>
        <v>7.8585787999454013E-3</v>
      </c>
      <c r="N52" s="56">
        <f t="shared" si="13"/>
        <v>5.33917891306E-4</v>
      </c>
      <c r="O52" s="54">
        <v>8.0999861658992103E-2</v>
      </c>
      <c r="AA52" s="54">
        <v>231.998470347622</v>
      </c>
      <c r="AB52" s="54">
        <v>5.5345035923693198</v>
      </c>
      <c r="AC52" s="56">
        <v>0.14817311354075399</v>
      </c>
      <c r="AD52" s="56">
        <v>6.234884070151E-3</v>
      </c>
      <c r="AE52" s="54">
        <v>0.36051548193492999</v>
      </c>
      <c r="AG52" s="54">
        <f t="shared" si="10"/>
        <v>163.34931445331023</v>
      </c>
      <c r="AH52" s="54">
        <f t="shared" si="11"/>
        <v>3.8968246915520139</v>
      </c>
      <c r="AI52" s="56">
        <f t="shared" si="12"/>
        <v>0.14817311354075399</v>
      </c>
      <c r="AJ52" s="56">
        <f t="shared" si="12"/>
        <v>6.234884070151E-3</v>
      </c>
      <c r="AK52" s="54">
        <v>0.36051548193492999</v>
      </c>
    </row>
    <row r="53" spans="1:37" x14ac:dyDescent="0.3">
      <c r="A53">
        <v>49</v>
      </c>
      <c r="B53" t="s">
        <v>746</v>
      </c>
      <c r="C53" t="s">
        <v>107</v>
      </c>
      <c r="E53" s="51">
        <v>5.8697689713935803</v>
      </c>
      <c r="F53" s="51">
        <v>0.111530839828952</v>
      </c>
      <c r="G53" s="56">
        <v>5.698666789410947E-3</v>
      </c>
      <c r="H53" s="56">
        <v>5.0774918197400004E-4</v>
      </c>
      <c r="I53" s="54">
        <v>9.2049636608343699E-2</v>
      </c>
      <c r="K53" s="51">
        <f t="shared" si="8"/>
        <v>3.467513098031096</v>
      </c>
      <c r="L53" s="51">
        <f t="shared" si="9"/>
        <v>6.5885838067231819E-2</v>
      </c>
      <c r="M53" s="56">
        <f t="shared" si="13"/>
        <v>5.698666789410947E-3</v>
      </c>
      <c r="N53" s="56">
        <f t="shared" si="13"/>
        <v>5.0774918197400004E-4</v>
      </c>
      <c r="O53" s="54">
        <v>9.2049636608343699E-2</v>
      </c>
      <c r="AA53" s="54">
        <v>234.579337954956</v>
      </c>
      <c r="AB53" s="54">
        <v>5.4834846903491297</v>
      </c>
      <c r="AC53" s="56">
        <v>0.139572561835551</v>
      </c>
      <c r="AD53" s="56">
        <v>4.9647178670969997E-3</v>
      </c>
      <c r="AE53" s="54">
        <v>0.45220671314209199</v>
      </c>
      <c r="AG53" s="54">
        <f t="shared" si="10"/>
        <v>165.16649434126842</v>
      </c>
      <c r="AH53" s="54">
        <f t="shared" si="11"/>
        <v>3.8609024604413031</v>
      </c>
      <c r="AI53" s="56">
        <f t="shared" si="12"/>
        <v>0.139572561835551</v>
      </c>
      <c r="AJ53" s="56">
        <f t="shared" si="12"/>
        <v>4.9647178670969997E-3</v>
      </c>
      <c r="AK53" s="54">
        <v>0.45220671314209199</v>
      </c>
    </row>
    <row r="54" spans="1:37" x14ac:dyDescent="0.3">
      <c r="A54">
        <v>50</v>
      </c>
      <c r="B54" t="s">
        <v>747</v>
      </c>
      <c r="C54" t="s">
        <v>107</v>
      </c>
      <c r="E54" s="51">
        <v>5.5207850732708801</v>
      </c>
      <c r="F54" s="51">
        <v>0.110057058251915</v>
      </c>
      <c r="G54" s="56">
        <v>6.1603923114571055E-3</v>
      </c>
      <c r="H54" s="56">
        <v>5.0688632112100003E-4</v>
      </c>
      <c r="I54" s="54">
        <v>7.62020636266275E-2</v>
      </c>
      <c r="K54" s="51">
        <f t="shared" si="8"/>
        <v>3.261354006652903</v>
      </c>
      <c r="L54" s="51">
        <f t="shared" si="9"/>
        <v>6.5015214888207551E-2</v>
      </c>
      <c r="M54" s="56">
        <f t="shared" si="13"/>
        <v>6.1603923114571055E-3</v>
      </c>
      <c r="N54" s="56">
        <f t="shared" si="13"/>
        <v>5.0688632112100003E-4</v>
      </c>
      <c r="O54" s="54">
        <v>7.62020636266275E-2</v>
      </c>
      <c r="AA54" s="54">
        <v>231.431059708893</v>
      </c>
      <c r="AB54" s="54">
        <v>5.3839993344313601</v>
      </c>
      <c r="AC54" s="56">
        <v>0.139210602851252</v>
      </c>
      <c r="AD54" s="56">
        <v>5.3774587758409998E-3</v>
      </c>
      <c r="AE54" s="54">
        <v>0.34338284262459601</v>
      </c>
      <c r="AG54" s="54">
        <f t="shared" si="10"/>
        <v>162.94980260001645</v>
      </c>
      <c r="AH54" s="54">
        <f t="shared" si="11"/>
        <v>3.7908551680476879</v>
      </c>
      <c r="AI54" s="56">
        <f t="shared" si="12"/>
        <v>0.139210602851252</v>
      </c>
      <c r="AJ54" s="56">
        <f t="shared" si="12"/>
        <v>5.3774587758409998E-3</v>
      </c>
      <c r="AK54" s="54">
        <v>0.34338284262459601</v>
      </c>
    </row>
    <row r="55" spans="1:37" x14ac:dyDescent="0.3">
      <c r="A55">
        <v>51</v>
      </c>
      <c r="B55" t="s">
        <v>748</v>
      </c>
      <c r="C55" t="s">
        <v>107</v>
      </c>
      <c r="E55" s="51">
        <v>5.2789460310328797</v>
      </c>
      <c r="F55" s="51">
        <v>9.8681670828526996E-2</v>
      </c>
      <c r="G55" s="56">
        <v>6.7437754821798495E-3</v>
      </c>
      <c r="H55" s="56">
        <v>4.3382625265299998E-4</v>
      </c>
      <c r="I55" s="54">
        <v>0.126596022454248</v>
      </c>
      <c r="K55" s="51">
        <f t="shared" si="8"/>
        <v>3.1184897728708925</v>
      </c>
      <c r="L55" s="51">
        <f t="shared" si="9"/>
        <v>5.8295307328300391E-2</v>
      </c>
      <c r="M55" s="56">
        <f t="shared" si="13"/>
        <v>6.7437754821798495E-3</v>
      </c>
      <c r="N55" s="56">
        <f t="shared" si="13"/>
        <v>4.3382625265299998E-4</v>
      </c>
      <c r="O55" s="54">
        <v>0.126596022454248</v>
      </c>
      <c r="AA55" s="54">
        <v>232.708818849181</v>
      </c>
      <c r="AB55" s="54">
        <v>5.4097127330367698</v>
      </c>
      <c r="AC55" s="56">
        <v>0.12931235285536199</v>
      </c>
      <c r="AD55" s="56">
        <v>5.4526339668309999E-3</v>
      </c>
      <c r="AE55" s="54">
        <v>0.27752857086188298</v>
      </c>
      <c r="AG55" s="54">
        <f t="shared" si="10"/>
        <v>163.84946835768181</v>
      </c>
      <c r="AH55" s="54">
        <f t="shared" si="11"/>
        <v>3.8089598823941437</v>
      </c>
      <c r="AI55" s="56">
        <f t="shared" si="12"/>
        <v>0.12931235285536199</v>
      </c>
      <c r="AJ55" s="56">
        <f t="shared" si="12"/>
        <v>5.4526339668309999E-3</v>
      </c>
      <c r="AK55" s="54">
        <v>0.27752857086188298</v>
      </c>
    </row>
    <row r="56" spans="1:37" x14ac:dyDescent="0.3">
      <c r="A56">
        <v>52</v>
      </c>
      <c r="B56" t="s">
        <v>749</v>
      </c>
      <c r="C56" t="s">
        <v>107</v>
      </c>
      <c r="E56" s="51">
        <v>5.8355147543061001</v>
      </c>
      <c r="F56" s="51">
        <v>0.118270445734013</v>
      </c>
      <c r="G56" s="56">
        <v>6.1050606766084063E-3</v>
      </c>
      <c r="H56" s="56">
        <v>4.9178272224400003E-4</v>
      </c>
      <c r="I56" s="54">
        <v>7.9823092142087895E-2</v>
      </c>
      <c r="K56" s="51">
        <f t="shared" si="8"/>
        <v>3.4472777281225868</v>
      </c>
      <c r="L56" s="51">
        <f t="shared" si="9"/>
        <v>6.986719949137972E-2</v>
      </c>
      <c r="M56" s="56">
        <f t="shared" si="13"/>
        <v>6.1050606766084063E-3</v>
      </c>
      <c r="N56" s="56">
        <f t="shared" si="13"/>
        <v>4.9178272224400003E-4</v>
      </c>
      <c r="O56" s="54">
        <v>7.9823092142087895E-2</v>
      </c>
      <c r="AA56" s="54">
        <v>229.967124075925</v>
      </c>
      <c r="AB56" s="54">
        <v>5.4249293455514698</v>
      </c>
      <c r="AC56" s="56">
        <v>0.16850373287796799</v>
      </c>
      <c r="AD56" s="56">
        <v>5.4189226461130004E-3</v>
      </c>
      <c r="AE56" s="54">
        <v>0.46257380167624601</v>
      </c>
      <c r="AG56" s="54">
        <f t="shared" si="10"/>
        <v>161.91905062268322</v>
      </c>
      <c r="AH56" s="54">
        <f t="shared" si="11"/>
        <v>3.819673846235601</v>
      </c>
      <c r="AI56" s="56">
        <f t="shared" si="12"/>
        <v>0.16850373287796799</v>
      </c>
      <c r="AJ56" s="56">
        <f t="shared" si="12"/>
        <v>5.4189226461130004E-3</v>
      </c>
      <c r="AK56" s="54">
        <v>0.46257380167624601</v>
      </c>
    </row>
    <row r="57" spans="1:37" x14ac:dyDescent="0.3">
      <c r="A57">
        <v>53</v>
      </c>
      <c r="B57" t="s">
        <v>750</v>
      </c>
      <c r="C57" t="s">
        <v>107</v>
      </c>
      <c r="E57" s="51">
        <v>5.6337977858186603</v>
      </c>
      <c r="F57" s="51">
        <v>0.122626617710209</v>
      </c>
      <c r="G57" s="56">
        <v>6.2248112838695245E-3</v>
      </c>
      <c r="H57" s="56">
        <v>5.6912047019500001E-4</v>
      </c>
      <c r="I57" s="54">
        <v>0.13517721750261799</v>
      </c>
      <c r="K57" s="51">
        <f t="shared" si="8"/>
        <v>3.3281152476682223</v>
      </c>
      <c r="L57" s="51">
        <f t="shared" si="9"/>
        <v>7.2440568811083877E-2</v>
      </c>
      <c r="M57" s="56">
        <f t="shared" si="13"/>
        <v>6.2248112838695245E-3</v>
      </c>
      <c r="N57" s="56">
        <f t="shared" si="13"/>
        <v>5.6912047019500001E-4</v>
      </c>
      <c r="O57" s="54">
        <v>0.13517721750261799</v>
      </c>
      <c r="AA57" s="54">
        <v>224.466300171874</v>
      </c>
      <c r="AB57" s="54">
        <v>5.2765048504997303</v>
      </c>
      <c r="AC57" s="56">
        <v>0.20527992864345601</v>
      </c>
      <c r="AD57" s="56">
        <v>6.2945915037070001E-3</v>
      </c>
      <c r="AE57" s="54">
        <v>0.35523861469770501</v>
      </c>
      <c r="AG57" s="54">
        <f t="shared" si="10"/>
        <v>158.04593968230188</v>
      </c>
      <c r="AH57" s="54">
        <f t="shared" si="11"/>
        <v>3.715168676531456</v>
      </c>
      <c r="AI57" s="56">
        <f t="shared" si="12"/>
        <v>0.20527992864345601</v>
      </c>
      <c r="AJ57" s="56">
        <f t="shared" si="12"/>
        <v>6.2945915037070001E-3</v>
      </c>
      <c r="AK57" s="54">
        <v>0.35523861469770501</v>
      </c>
    </row>
    <row r="58" spans="1:37" x14ac:dyDescent="0.3">
      <c r="A58">
        <v>54</v>
      </c>
      <c r="B58" t="s">
        <v>751</v>
      </c>
      <c r="C58" t="s">
        <v>107</v>
      </c>
      <c r="E58" s="51">
        <v>5.9800723545951904</v>
      </c>
      <c r="F58" s="51">
        <v>0.138895208875596</v>
      </c>
      <c r="G58" s="56">
        <v>5.3285317341795748E-3</v>
      </c>
      <c r="H58" s="56">
        <v>4.5668281211500001E-4</v>
      </c>
      <c r="I58" s="54">
        <v>0.37679066000127398</v>
      </c>
      <c r="K58" s="51">
        <f t="shared" si="8"/>
        <v>3.5326738271624705</v>
      </c>
      <c r="L58" s="51">
        <f t="shared" si="9"/>
        <v>8.2051092364466477E-2</v>
      </c>
      <c r="M58" s="56">
        <f t="shared" si="13"/>
        <v>5.3285317341795748E-3</v>
      </c>
      <c r="N58" s="56">
        <f t="shared" si="13"/>
        <v>4.5668281211500001E-4</v>
      </c>
      <c r="O58" s="54">
        <v>0.37679066000127398</v>
      </c>
      <c r="AA58" s="54">
        <v>224.84390649028401</v>
      </c>
      <c r="AB58" s="54">
        <v>5.29303168365474</v>
      </c>
      <c r="AC58" s="56">
        <v>0.206996912083344</v>
      </c>
      <c r="AD58" s="56">
        <v>6.6960839981850002E-3</v>
      </c>
      <c r="AE58" s="54">
        <v>0.42620445743114199</v>
      </c>
      <c r="AG58" s="54">
        <f t="shared" si="10"/>
        <v>158.31181097513021</v>
      </c>
      <c r="AH58" s="54">
        <f t="shared" si="11"/>
        <v>3.7268051621596157</v>
      </c>
      <c r="AI58" s="56">
        <f t="shared" si="12"/>
        <v>0.206996912083344</v>
      </c>
      <c r="AJ58" s="56">
        <f t="shared" si="12"/>
        <v>6.6960839981850002E-3</v>
      </c>
      <c r="AK58" s="54">
        <v>0.42620445743114199</v>
      </c>
    </row>
    <row r="59" spans="1:37" x14ac:dyDescent="0.3">
      <c r="A59">
        <v>63</v>
      </c>
      <c r="B59" t="s">
        <v>752</v>
      </c>
      <c r="C59" t="s">
        <v>107</v>
      </c>
      <c r="E59" s="51">
        <v>6.1236539042469103</v>
      </c>
      <c r="F59" s="51">
        <v>0.141094457139496</v>
      </c>
      <c r="G59" s="56">
        <v>4.6060607438304542E-3</v>
      </c>
      <c r="H59" s="56">
        <v>5.2064300083699995E-4</v>
      </c>
      <c r="I59" s="54">
        <v>0.163647776700904</v>
      </c>
      <c r="K59" s="51">
        <f t="shared" si="8"/>
        <v>3.6174933330883978</v>
      </c>
      <c r="L59" s="51">
        <f t="shared" si="9"/>
        <v>8.3350278447949566E-2</v>
      </c>
      <c r="M59" s="56">
        <f t="shared" si="13"/>
        <v>4.6060607438304542E-3</v>
      </c>
      <c r="N59" s="56">
        <f t="shared" si="13"/>
        <v>5.2064300083699995E-4</v>
      </c>
      <c r="O59" s="54">
        <v>0.163647776700904</v>
      </c>
      <c r="AA59" s="54">
        <v>240.853087664757</v>
      </c>
      <c r="AB59" s="54">
        <v>5.5605338882390098</v>
      </c>
      <c r="AC59" s="56">
        <v>0.131121160713705</v>
      </c>
      <c r="AD59" s="56">
        <v>5.3397521350500004E-3</v>
      </c>
      <c r="AE59" s="54">
        <v>0.27749492605315901</v>
      </c>
      <c r="AG59" s="54">
        <f t="shared" si="10"/>
        <v>169.58381964781933</v>
      </c>
      <c r="AH59" s="54">
        <f t="shared" si="11"/>
        <v>3.9151525321578573</v>
      </c>
      <c r="AI59" s="56">
        <f t="shared" si="12"/>
        <v>0.131121160713705</v>
      </c>
      <c r="AJ59" s="56">
        <f t="shared" si="12"/>
        <v>5.3397521350500004E-3</v>
      </c>
      <c r="AK59" s="54">
        <v>0.27749492605315901</v>
      </c>
    </row>
    <row r="60" spans="1:37" x14ac:dyDescent="0.3">
      <c r="A60">
        <v>64</v>
      </c>
      <c r="B60" t="s">
        <v>753</v>
      </c>
      <c r="C60" t="s">
        <v>107</v>
      </c>
      <c r="E60" s="51">
        <v>5.95173535052216</v>
      </c>
      <c r="F60" s="51">
        <v>0.12415560971593401</v>
      </c>
      <c r="G60" s="56">
        <v>5.3132523332930321E-3</v>
      </c>
      <c r="H60" s="56">
        <v>4.5395012493600002E-4</v>
      </c>
      <c r="I60" s="54">
        <v>0.88848689923477098</v>
      </c>
      <c r="K60" s="51">
        <f t="shared" si="8"/>
        <v>3.5159339974926729</v>
      </c>
      <c r="L60" s="51">
        <f t="shared" si="9"/>
        <v>7.3343807053078525E-2</v>
      </c>
      <c r="M60" s="56">
        <f t="shared" si="13"/>
        <v>5.3132523332930321E-3</v>
      </c>
      <c r="N60" s="56">
        <f t="shared" si="13"/>
        <v>4.5395012493600002E-4</v>
      </c>
      <c r="O60" s="54">
        <v>0.88848689923477098</v>
      </c>
      <c r="AA60" s="54">
        <v>233.99504763501201</v>
      </c>
      <c r="AB60" s="54">
        <v>5.5934979084157996</v>
      </c>
      <c r="AC60" s="56">
        <v>0.14217693851116101</v>
      </c>
      <c r="AD60" s="56">
        <v>5.7018215864729997E-3</v>
      </c>
      <c r="AE60" s="54">
        <v>0.30327233081193</v>
      </c>
      <c r="AG60" s="54">
        <f t="shared" si="10"/>
        <v>164.75509756325715</v>
      </c>
      <c r="AH60" s="54">
        <f t="shared" si="11"/>
        <v>3.9383623838841872</v>
      </c>
      <c r="AI60" s="56">
        <f t="shared" si="12"/>
        <v>0.14217693851116101</v>
      </c>
      <c r="AJ60" s="56">
        <f t="shared" si="12"/>
        <v>5.7018215864729997E-3</v>
      </c>
      <c r="AK60" s="54">
        <v>0.30327233081193</v>
      </c>
    </row>
    <row r="61" spans="1:37" x14ac:dyDescent="0.3">
      <c r="A61">
        <v>65</v>
      </c>
      <c r="B61" t="s">
        <v>754</v>
      </c>
      <c r="C61" t="s">
        <v>107</v>
      </c>
      <c r="E61" s="51">
        <v>5.8595032167399301</v>
      </c>
      <c r="F61" s="51">
        <v>0.110855407419541</v>
      </c>
      <c r="G61" s="56">
        <v>4.7328117875072686E-3</v>
      </c>
      <c r="H61" s="56">
        <v>3.4535658396299998E-4</v>
      </c>
      <c r="I61" s="54">
        <v>7.9905677117119406E-2</v>
      </c>
      <c r="K61" s="51">
        <f t="shared" si="8"/>
        <v>3.4614486960254656</v>
      </c>
      <c r="L61" s="51">
        <f t="shared" si="9"/>
        <v>6.5486832461068872E-2</v>
      </c>
      <c r="M61" s="56">
        <f t="shared" si="13"/>
        <v>4.7328117875072686E-3</v>
      </c>
      <c r="N61" s="56">
        <f t="shared" si="13"/>
        <v>3.4535658396299998E-4</v>
      </c>
      <c r="O61" s="54">
        <v>7.9905677117119406E-2</v>
      </c>
      <c r="AA61" s="54">
        <v>236.28426018666599</v>
      </c>
      <c r="AB61" s="54">
        <v>5.4497973769427004</v>
      </c>
      <c r="AC61" s="56">
        <v>0.122779753679995</v>
      </c>
      <c r="AD61" s="56">
        <v>5.2685668728699999E-3</v>
      </c>
      <c r="AE61" s="54">
        <v>0.26085937905325202</v>
      </c>
      <c r="AG61" s="54">
        <f t="shared" si="10"/>
        <v>166.36692414293367</v>
      </c>
      <c r="AH61" s="54">
        <f t="shared" si="11"/>
        <v>3.8371833404726723</v>
      </c>
      <c r="AI61" s="56">
        <f t="shared" si="12"/>
        <v>0.122779753679995</v>
      </c>
      <c r="AJ61" s="56">
        <f t="shared" si="12"/>
        <v>5.2685668728699999E-3</v>
      </c>
      <c r="AK61" s="54">
        <v>0.26085937905325202</v>
      </c>
    </row>
    <row r="62" spans="1:37" x14ac:dyDescent="0.3">
      <c r="A62" s="53">
        <v>66</v>
      </c>
      <c r="B62" s="53" t="s">
        <v>755</v>
      </c>
      <c r="C62" s="53" t="s">
        <v>107</v>
      </c>
      <c r="D62" s="53"/>
      <c r="E62" s="58">
        <v>6.01505253501798</v>
      </c>
      <c r="F62" s="58">
        <v>0.11753386502778</v>
      </c>
      <c r="G62" s="56">
        <v>4.5280140343849666E-3</v>
      </c>
      <c r="H62" s="57">
        <v>4.8988989341800003E-4</v>
      </c>
      <c r="I62" s="54">
        <v>8.1947564163476497E-2</v>
      </c>
      <c r="J62" s="53"/>
      <c r="K62" s="58">
        <f t="shared" si="8"/>
        <v>3.5533380533660308</v>
      </c>
      <c r="L62" s="58">
        <f t="shared" si="9"/>
        <v>6.943207108018204E-2</v>
      </c>
      <c r="M62" s="56">
        <f t="shared" si="13"/>
        <v>4.5280140343849666E-3</v>
      </c>
      <c r="N62" s="57">
        <f t="shared" si="13"/>
        <v>4.8988989341800003E-4</v>
      </c>
      <c r="O62" s="54">
        <v>8.1947564163476497E-2</v>
      </c>
      <c r="P62" s="53"/>
      <c r="Z62" s="53"/>
      <c r="AA62" s="59">
        <v>229.52600345884301</v>
      </c>
      <c r="AB62" s="59">
        <v>5.4289176638709797</v>
      </c>
      <c r="AC62" s="57">
        <v>0.17326808916983799</v>
      </c>
      <c r="AD62" s="57">
        <v>6.7574449877630003E-3</v>
      </c>
      <c r="AE62" s="54">
        <v>0.249396956902566</v>
      </c>
      <c r="AF62" s="53"/>
      <c r="AG62" s="59">
        <f t="shared" si="10"/>
        <v>161.60845913350835</v>
      </c>
      <c r="AH62" s="59">
        <f t="shared" si="11"/>
        <v>3.8224820072650143</v>
      </c>
      <c r="AI62" s="57">
        <f t="shared" si="12"/>
        <v>0.17326808916983799</v>
      </c>
      <c r="AJ62" s="57">
        <f t="shared" si="12"/>
        <v>6.7574449877630003E-3</v>
      </c>
      <c r="AK62" s="54">
        <v>0.249396956902566</v>
      </c>
    </row>
    <row r="63" spans="1:37" x14ac:dyDescent="0.3">
      <c r="A63">
        <v>83</v>
      </c>
      <c r="B63" t="s">
        <v>756</v>
      </c>
      <c r="C63" t="s">
        <v>107</v>
      </c>
      <c r="E63" s="51">
        <v>1.8247475128899999</v>
      </c>
      <c r="F63" s="51">
        <v>0.15649006064717799</v>
      </c>
      <c r="G63" s="56">
        <v>1.5585244320723795E-2</v>
      </c>
      <c r="H63" s="56">
        <v>2.225407013026E-3</v>
      </c>
      <c r="I63" s="54">
        <v>0.58319000512507202</v>
      </c>
      <c r="K63" s="51">
        <f t="shared" si="8"/>
        <v>1.0779531413215957</v>
      </c>
      <c r="L63" s="51">
        <f t="shared" si="9"/>
        <v>9.2445092413397101E-2</v>
      </c>
      <c r="M63" s="56">
        <f t="shared" si="13"/>
        <v>1.5585244320723795E-2</v>
      </c>
      <c r="N63" s="56">
        <f t="shared" si="13"/>
        <v>2.225407013026E-3</v>
      </c>
      <c r="O63" s="54">
        <v>0.58319000512507202</v>
      </c>
      <c r="P63" s="21"/>
      <c r="AA63" s="54">
        <v>196.648846733281</v>
      </c>
      <c r="AB63" s="54">
        <v>3.9941456422682502</v>
      </c>
      <c r="AC63" s="56">
        <v>3.0868929747499999E-4</v>
      </c>
      <c r="AD63" s="56">
        <v>4.7070032945000001E-5</v>
      </c>
      <c r="AE63" s="54">
        <v>1.3271099832334101E-2</v>
      </c>
      <c r="AG63" s="54">
        <f t="shared" si="10"/>
        <v>138.45976766046718</v>
      </c>
      <c r="AH63" s="54">
        <f t="shared" si="11"/>
        <v>2.8122640270584123</v>
      </c>
      <c r="AI63" s="56">
        <f t="shared" si="12"/>
        <v>3.0868929747499999E-4</v>
      </c>
      <c r="AJ63" s="56">
        <f t="shared" si="12"/>
        <v>4.7070032945000001E-5</v>
      </c>
      <c r="AK63" s="54">
        <v>1.3271099832334101E-2</v>
      </c>
    </row>
    <row r="64" spans="1:37" x14ac:dyDescent="0.3">
      <c r="A64">
        <v>84</v>
      </c>
      <c r="B64" t="s">
        <v>757</v>
      </c>
      <c r="C64" t="s">
        <v>107</v>
      </c>
      <c r="E64" s="51">
        <v>3.9394024893454098</v>
      </c>
      <c r="F64" s="51">
        <v>0.152060967010549</v>
      </c>
      <c r="G64" s="56">
        <v>1.130451547383339E-2</v>
      </c>
      <c r="H64" s="56">
        <v>2.5099710485069998E-3</v>
      </c>
      <c r="I64" s="54">
        <v>0.79053263844850896</v>
      </c>
      <c r="K64" s="51">
        <f t="shared" si="8"/>
        <v>2.3271665029396242</v>
      </c>
      <c r="L64" s="51">
        <f t="shared" si="9"/>
        <v>8.9828645280253611E-2</v>
      </c>
      <c r="M64" s="56">
        <f t="shared" si="13"/>
        <v>1.130451547383339E-2</v>
      </c>
      <c r="N64" s="56">
        <f t="shared" si="13"/>
        <v>2.5099710485069998E-3</v>
      </c>
      <c r="O64" s="54">
        <v>0.79053263844850896</v>
      </c>
      <c r="P64" s="22" t="s">
        <v>130</v>
      </c>
      <c r="AA64" s="54">
        <v>194.83785373694201</v>
      </c>
      <c r="AB64" s="54">
        <v>3.9489388490088002</v>
      </c>
      <c r="AC64" s="56">
        <v>3.7845612098500001E-4</v>
      </c>
      <c r="AD64" s="56">
        <v>5.0986015023999998E-5</v>
      </c>
      <c r="AE64" s="54">
        <v>1.23067486230453E-2</v>
      </c>
      <c r="AG64" s="54">
        <f t="shared" si="10"/>
        <v>137.18465380308501</v>
      </c>
      <c r="AH64" s="54">
        <f t="shared" si="11"/>
        <v>2.7804340814708453</v>
      </c>
      <c r="AI64" s="56">
        <f t="shared" si="12"/>
        <v>3.7845612098500001E-4</v>
      </c>
      <c r="AJ64" s="56">
        <f t="shared" si="12"/>
        <v>5.0986015023999998E-5</v>
      </c>
      <c r="AK64" s="54">
        <v>1.23067486230453E-2</v>
      </c>
    </row>
    <row r="65" spans="1:37" x14ac:dyDescent="0.3">
      <c r="A65">
        <v>85</v>
      </c>
      <c r="B65" t="s">
        <v>758</v>
      </c>
      <c r="C65" t="s">
        <v>107</v>
      </c>
      <c r="E65" s="51">
        <v>2.7214089848401302</v>
      </c>
      <c r="F65" s="51">
        <v>0.116824645849644</v>
      </c>
      <c r="G65" s="56">
        <v>1.4280795081832779E-2</v>
      </c>
      <c r="H65" s="56">
        <v>2.3667091543469999E-3</v>
      </c>
      <c r="I65" s="54">
        <v>0.58717054564413695</v>
      </c>
      <c r="K65" s="51">
        <f t="shared" si="8"/>
        <v>1.6076478215789594</v>
      </c>
      <c r="L65" s="51">
        <f t="shared" si="9"/>
        <v>6.9013106245016206E-2</v>
      </c>
      <c r="M65" s="56">
        <f t="shared" si="13"/>
        <v>1.4280795081832779E-2</v>
      </c>
      <c r="N65" s="56">
        <f t="shared" si="13"/>
        <v>2.3667091543469999E-3</v>
      </c>
      <c r="O65" s="54">
        <v>0.58717054564413695</v>
      </c>
      <c r="P65" s="22" t="s">
        <v>130</v>
      </c>
      <c r="AA65" s="54">
        <v>192.56434363105299</v>
      </c>
      <c r="AB65" s="54">
        <v>3.9426609692377999</v>
      </c>
      <c r="AC65" s="56">
        <v>3.7168370940699998E-4</v>
      </c>
      <c r="AD65" s="56">
        <v>5.6423021458000001E-5</v>
      </c>
      <c r="AE65" s="54">
        <v>1.5426387323049099E-2</v>
      </c>
      <c r="AG65" s="54">
        <f t="shared" si="10"/>
        <v>135.58388326074834</v>
      </c>
      <c r="AH65" s="54">
        <f t="shared" si="11"/>
        <v>2.7760138482025973</v>
      </c>
      <c r="AI65" s="56">
        <f t="shared" si="12"/>
        <v>3.7168370940699998E-4</v>
      </c>
      <c r="AJ65" s="56">
        <f t="shared" si="12"/>
        <v>5.6423021458000001E-5</v>
      </c>
      <c r="AK65" s="54">
        <v>1.5426387323049099E-2</v>
      </c>
    </row>
    <row r="66" spans="1:37" x14ac:dyDescent="0.3">
      <c r="A66">
        <v>86</v>
      </c>
      <c r="B66" t="s">
        <v>759</v>
      </c>
      <c r="C66" t="s">
        <v>107</v>
      </c>
      <c r="E66" s="51">
        <v>3.5848439528920699</v>
      </c>
      <c r="F66" s="51">
        <v>0.16661435326968899</v>
      </c>
      <c r="G66" s="56">
        <v>8.627648375983293E-3</v>
      </c>
      <c r="H66" s="56">
        <v>1.7526714022490001E-3</v>
      </c>
      <c r="I66" s="54">
        <v>0.39656283922086999</v>
      </c>
      <c r="K66" s="51">
        <f t="shared" si="8"/>
        <v>2.1177142442285284</v>
      </c>
      <c r="L66" s="51">
        <f t="shared" si="9"/>
        <v>9.8425926999553146E-2</v>
      </c>
      <c r="M66" s="56">
        <f t="shared" si="13"/>
        <v>8.627648375983293E-3</v>
      </c>
      <c r="N66" s="56">
        <f t="shared" si="13"/>
        <v>1.7526714022490001E-3</v>
      </c>
      <c r="O66" s="54">
        <v>0.39656283922086999</v>
      </c>
      <c r="P66" s="21"/>
      <c r="AA66" s="54">
        <v>193.65599891532</v>
      </c>
      <c r="AB66" s="54">
        <v>3.93597415623517</v>
      </c>
      <c r="AC66" s="56">
        <v>2.2142907722900001E-4</v>
      </c>
      <c r="AD66" s="56">
        <v>3.5253069340999999E-5</v>
      </c>
      <c r="AE66" s="54">
        <v>1.15444815097365E-2</v>
      </c>
      <c r="AG66" s="54">
        <f t="shared" si="10"/>
        <v>136.35251394196425</v>
      </c>
      <c r="AH66" s="54">
        <f t="shared" si="11"/>
        <v>2.7713056864710972</v>
      </c>
      <c r="AI66" s="56">
        <f t="shared" si="12"/>
        <v>2.2142907722900001E-4</v>
      </c>
      <c r="AJ66" s="56">
        <f t="shared" si="12"/>
        <v>3.5253069340999999E-5</v>
      </c>
      <c r="AK66" s="54">
        <v>1.15444815097365E-2</v>
      </c>
    </row>
    <row r="67" spans="1:37" x14ac:dyDescent="0.3">
      <c r="A67">
        <v>87</v>
      </c>
      <c r="B67" t="s">
        <v>760</v>
      </c>
      <c r="C67" t="s">
        <v>107</v>
      </c>
      <c r="E67" s="51">
        <v>0.81433559232322394</v>
      </c>
      <c r="F67" s="51">
        <v>3.6768779157298002E-2</v>
      </c>
      <c r="G67" s="56">
        <v>1.7394713756837814E-2</v>
      </c>
      <c r="H67" s="56">
        <v>7.6114162264800001E-4</v>
      </c>
      <c r="I67" s="54">
        <v>0.70316703053538099</v>
      </c>
      <c r="K67" s="51">
        <f t="shared" si="8"/>
        <v>0.48106140911765599</v>
      </c>
      <c r="L67" s="51">
        <f t="shared" si="9"/>
        <v>2.1720824779969811E-2</v>
      </c>
      <c r="M67" s="56">
        <f t="shared" si="13"/>
        <v>1.7394713756837814E-2</v>
      </c>
      <c r="N67" s="56">
        <f t="shared" si="13"/>
        <v>7.6114162264800001E-4</v>
      </c>
      <c r="O67" s="54">
        <v>0.70316703053538099</v>
      </c>
      <c r="P67" s="21"/>
      <c r="AA67" s="54">
        <v>193.64555023964499</v>
      </c>
      <c r="AB67" s="54">
        <v>3.9021923878914402</v>
      </c>
      <c r="AC67" s="56">
        <v>3.2110998752299998E-4</v>
      </c>
      <c r="AD67" s="56">
        <v>4.3096458720000003E-5</v>
      </c>
      <c r="AE67" s="54">
        <v>2.1015844518607298E-2</v>
      </c>
      <c r="AG67" s="54">
        <f t="shared" si="10"/>
        <v>136.34515706583531</v>
      </c>
      <c r="AH67" s="54">
        <f t="shared" si="11"/>
        <v>2.7475200611102912</v>
      </c>
      <c r="AI67" s="56">
        <f t="shared" si="12"/>
        <v>3.2110998752299998E-4</v>
      </c>
      <c r="AJ67" s="56">
        <f t="shared" si="12"/>
        <v>4.3096458720000003E-5</v>
      </c>
      <c r="AK67" s="54">
        <v>2.1015844518607298E-2</v>
      </c>
    </row>
    <row r="68" spans="1:37" x14ac:dyDescent="0.3">
      <c r="A68">
        <v>96</v>
      </c>
      <c r="B68" t="s">
        <v>761</v>
      </c>
      <c r="C68" t="s">
        <v>107</v>
      </c>
      <c r="E68" s="51">
        <v>3.7381704089477501</v>
      </c>
      <c r="F68" s="51">
        <v>0.138311470247898</v>
      </c>
      <c r="G68" s="56">
        <v>8.2195952819943182E-3</v>
      </c>
      <c r="H68" s="56">
        <v>1.171290680349E-3</v>
      </c>
      <c r="I68" s="54">
        <v>0.353403331187579</v>
      </c>
      <c r="K68" s="51">
        <f t="shared" si="8"/>
        <v>2.2082904657525475</v>
      </c>
      <c r="L68" s="51">
        <f t="shared" si="9"/>
        <v>8.1706254033139622E-2</v>
      </c>
      <c r="M68" s="56">
        <f t="shared" si="13"/>
        <v>8.2195952819943182E-3</v>
      </c>
      <c r="N68" s="56">
        <f t="shared" si="13"/>
        <v>1.171290680349E-3</v>
      </c>
      <c r="O68" s="54">
        <v>0.353403331187579</v>
      </c>
      <c r="P68" s="21"/>
      <c r="AA68" s="54">
        <v>193.16186661941899</v>
      </c>
      <c r="AB68" s="54">
        <v>3.9326340524293499</v>
      </c>
      <c r="AC68" s="56">
        <v>4.6575701868100002E-4</v>
      </c>
      <c r="AD68" s="56">
        <v>5.8129950902000002E-5</v>
      </c>
      <c r="AE68" s="54">
        <v>1.49019197079033E-2</v>
      </c>
      <c r="AG68" s="54">
        <f t="shared" si="10"/>
        <v>136.00459711447948</v>
      </c>
      <c r="AH68" s="54">
        <f t="shared" si="11"/>
        <v>2.7689539310217364</v>
      </c>
      <c r="AI68" s="56">
        <f t="shared" ref="AI68:AJ92" si="14">AC68</f>
        <v>4.6575701868100002E-4</v>
      </c>
      <c r="AJ68" s="56">
        <f t="shared" si="14"/>
        <v>5.8129950902000002E-5</v>
      </c>
      <c r="AK68" s="54">
        <v>1.49019197079033E-2</v>
      </c>
    </row>
    <row r="69" spans="1:37" x14ac:dyDescent="0.3">
      <c r="A69">
        <v>97</v>
      </c>
      <c r="B69" t="s">
        <v>762</v>
      </c>
      <c r="C69" t="s">
        <v>107</v>
      </c>
      <c r="E69" s="51">
        <v>0.90848662877978104</v>
      </c>
      <c r="F69" s="51">
        <v>2.5895088091245001E-2</v>
      </c>
      <c r="G69" s="56">
        <v>1.7892273656342769E-2</v>
      </c>
      <c r="H69" s="56">
        <v>8.5815869382700001E-4</v>
      </c>
      <c r="I69" s="54">
        <v>0.58507365093644204</v>
      </c>
      <c r="K69" s="51">
        <f t="shared" si="8"/>
        <v>0.53668028503890119</v>
      </c>
      <c r="L69" s="51">
        <f t="shared" si="9"/>
        <v>1.5297289819865445E-2</v>
      </c>
      <c r="M69" s="56">
        <f t="shared" si="13"/>
        <v>1.7892273656342769E-2</v>
      </c>
      <c r="N69" s="56">
        <f t="shared" si="13"/>
        <v>8.5815869382700001E-4</v>
      </c>
      <c r="O69" s="54">
        <v>0.58507365093644204</v>
      </c>
      <c r="P69" s="21"/>
      <c r="AA69" s="54">
        <v>192.14682972478599</v>
      </c>
      <c r="AB69" s="54">
        <v>3.98217123292237</v>
      </c>
      <c r="AC69" s="56">
        <v>1.2955022035890001E-3</v>
      </c>
      <c r="AD69" s="56">
        <v>1.4129161098400001E-4</v>
      </c>
      <c r="AE69" s="54">
        <v>2.85516091104723E-2</v>
      </c>
      <c r="AG69" s="54">
        <f t="shared" si="10"/>
        <v>135.28991317438849</v>
      </c>
      <c r="AH69" s="54">
        <f t="shared" si="11"/>
        <v>2.8038328871689897</v>
      </c>
      <c r="AI69" s="56">
        <f t="shared" si="14"/>
        <v>1.2955022035890001E-3</v>
      </c>
      <c r="AJ69" s="56">
        <f t="shared" si="14"/>
        <v>1.4129161098400001E-4</v>
      </c>
      <c r="AK69" s="54">
        <v>2.85516091104723E-2</v>
      </c>
    </row>
    <row r="70" spans="1:37" x14ac:dyDescent="0.3">
      <c r="A70">
        <v>98</v>
      </c>
      <c r="B70" t="s">
        <v>763</v>
      </c>
      <c r="C70" t="s">
        <v>107</v>
      </c>
      <c r="E70" s="51">
        <v>1.40289768232296</v>
      </c>
      <c r="F70" s="51">
        <v>5.5989795283782999E-2</v>
      </c>
      <c r="G70" s="56">
        <v>1.6766642986069506E-2</v>
      </c>
      <c r="H70" s="56">
        <v>7.2172994665599996E-4</v>
      </c>
      <c r="I70" s="54">
        <v>0.66299037964253105</v>
      </c>
      <c r="K70" s="51">
        <f t="shared" si="8"/>
        <v>0.82874915731093968</v>
      </c>
      <c r="L70" s="51">
        <f t="shared" si="9"/>
        <v>3.3075466760066348E-2</v>
      </c>
      <c r="M70" s="56">
        <f t="shared" si="13"/>
        <v>1.6766642986069506E-2</v>
      </c>
      <c r="N70" s="56">
        <f t="shared" si="13"/>
        <v>7.2172994665599996E-4</v>
      </c>
      <c r="O70" s="54">
        <v>0.66299037964253105</v>
      </c>
      <c r="P70" s="21"/>
      <c r="AA70" s="54">
        <v>194.560718188095</v>
      </c>
      <c r="AB70" s="54">
        <v>3.9206341305375401</v>
      </c>
      <c r="AC70" s="56">
        <v>1.0128167725739999E-3</v>
      </c>
      <c r="AD70" s="56">
        <v>1.02088312409E-4</v>
      </c>
      <c r="AE70" s="54">
        <v>2.8817116126806201E-2</v>
      </c>
      <c r="AG70" s="54">
        <f t="shared" si="10"/>
        <v>136.98952362896372</v>
      </c>
      <c r="AH70" s="54">
        <f t="shared" si="11"/>
        <v>2.7605048278376358</v>
      </c>
      <c r="AI70" s="56">
        <f t="shared" si="14"/>
        <v>1.0128167725739999E-3</v>
      </c>
      <c r="AJ70" s="56">
        <f t="shared" si="14"/>
        <v>1.02088312409E-4</v>
      </c>
      <c r="AK70" s="54">
        <v>2.8817116126806201E-2</v>
      </c>
    </row>
    <row r="71" spans="1:37" x14ac:dyDescent="0.3">
      <c r="A71">
        <v>99</v>
      </c>
      <c r="B71" t="s">
        <v>764</v>
      </c>
      <c r="C71" t="s">
        <v>107</v>
      </c>
      <c r="E71" s="51">
        <v>1.0690339596107501</v>
      </c>
      <c r="F71" s="51">
        <v>4.9436251291252002E-2</v>
      </c>
      <c r="G71" s="56">
        <v>1.7884216347648772E-2</v>
      </c>
      <c r="H71" s="56">
        <v>1.7502734883210001E-3</v>
      </c>
      <c r="I71" s="54">
        <v>0.73022947920526504</v>
      </c>
      <c r="K71" s="51">
        <f t="shared" si="8"/>
        <v>0.63152217323303694</v>
      </c>
      <c r="L71" s="51">
        <f t="shared" si="9"/>
        <v>2.9204019733211895E-2</v>
      </c>
      <c r="M71" s="56">
        <f t="shared" si="13"/>
        <v>1.7884216347648772E-2</v>
      </c>
      <c r="N71" s="56">
        <f t="shared" si="13"/>
        <v>1.7502734883210001E-3</v>
      </c>
      <c r="O71" s="54">
        <v>0.73022947920526504</v>
      </c>
      <c r="P71" s="21"/>
      <c r="AA71" s="54">
        <v>191.785870472227</v>
      </c>
      <c r="AB71" s="54">
        <v>4.1983396414829803</v>
      </c>
      <c r="AC71" s="56">
        <v>5.3068002868900002E-4</v>
      </c>
      <c r="AD71" s="56">
        <v>1.0241668509200001E-4</v>
      </c>
      <c r="AE71" s="54">
        <v>1.71008799581354E-2</v>
      </c>
      <c r="AG71" s="54">
        <f t="shared" si="10"/>
        <v>135.03576302261058</v>
      </c>
      <c r="AH71" s="54">
        <f t="shared" si="11"/>
        <v>2.9560363102860885</v>
      </c>
      <c r="AI71" s="56">
        <f t="shared" si="14"/>
        <v>5.3068002868900002E-4</v>
      </c>
      <c r="AJ71" s="56">
        <f t="shared" si="14"/>
        <v>1.0241668509200001E-4</v>
      </c>
      <c r="AK71" s="54">
        <v>1.71008799581354E-2</v>
      </c>
    </row>
    <row r="72" spans="1:37" x14ac:dyDescent="0.3">
      <c r="A72">
        <v>100</v>
      </c>
      <c r="B72" t="s">
        <v>765</v>
      </c>
      <c r="C72" t="s">
        <v>107</v>
      </c>
      <c r="E72" s="51">
        <v>1.4648638136065</v>
      </c>
      <c r="F72" s="51">
        <v>0.11392669787173799</v>
      </c>
      <c r="G72" s="56">
        <v>1.5690090729956443E-2</v>
      </c>
      <c r="H72" s="56">
        <v>9.5221500675199996E-4</v>
      </c>
      <c r="I72" s="54">
        <v>0.26932912165287298</v>
      </c>
      <c r="K72" s="51">
        <f t="shared" si="8"/>
        <v>0.86535509068023475</v>
      </c>
      <c r="L72" s="51">
        <f t="shared" si="9"/>
        <v>6.7301169604958619E-2</v>
      </c>
      <c r="M72" s="56">
        <f t="shared" si="13"/>
        <v>1.5690090729956443E-2</v>
      </c>
      <c r="N72" s="56">
        <f t="shared" si="13"/>
        <v>9.5221500675199996E-4</v>
      </c>
      <c r="O72" s="54">
        <v>0.26932912165287298</v>
      </c>
      <c r="P72" s="21"/>
      <c r="AA72" s="54">
        <v>194.193082549785</v>
      </c>
      <c r="AB72" s="54">
        <v>3.9944723197756402</v>
      </c>
      <c r="AC72" s="56">
        <v>5.56144836709E-4</v>
      </c>
      <c r="AD72" s="56">
        <v>8.8740278325000004E-5</v>
      </c>
      <c r="AE72" s="54">
        <v>1.9703847168745899E-2</v>
      </c>
      <c r="AG72" s="54">
        <f t="shared" si="10"/>
        <v>136.73067265724586</v>
      </c>
      <c r="AH72" s="54">
        <f t="shared" si="11"/>
        <v>2.8124940395528895</v>
      </c>
      <c r="AI72" s="56">
        <f t="shared" si="14"/>
        <v>5.56144836709E-4</v>
      </c>
      <c r="AJ72" s="56">
        <f t="shared" si="14"/>
        <v>8.8740278325000004E-5</v>
      </c>
      <c r="AK72" s="54">
        <v>1.9703847168745899E-2</v>
      </c>
    </row>
    <row r="73" spans="1:37" x14ac:dyDescent="0.3">
      <c r="A73">
        <v>101</v>
      </c>
      <c r="B73" t="s">
        <v>766</v>
      </c>
      <c r="C73" t="s">
        <v>107</v>
      </c>
      <c r="E73" s="51">
        <v>3.5529185359909801</v>
      </c>
      <c r="F73" s="51">
        <v>9.0891850222291001E-2</v>
      </c>
      <c r="G73" s="56">
        <v>8.7916926362771909E-3</v>
      </c>
      <c r="H73" s="56">
        <v>6.9858144962600005E-4</v>
      </c>
      <c r="I73" s="54">
        <v>0.53083845362896998</v>
      </c>
      <c r="K73" s="51">
        <f t="shared" si="8"/>
        <v>2.0988545920336739</v>
      </c>
      <c r="L73" s="51">
        <f t="shared" si="9"/>
        <v>5.3693541038166002E-2</v>
      </c>
      <c r="M73" s="56">
        <f t="shared" si="13"/>
        <v>8.7916926362771909E-3</v>
      </c>
      <c r="N73" s="56">
        <f t="shared" si="13"/>
        <v>6.9858144962600005E-4</v>
      </c>
      <c r="O73" s="54">
        <v>0.53083845362896998</v>
      </c>
      <c r="P73" s="21"/>
      <c r="AA73" s="54">
        <v>198.212629147672</v>
      </c>
      <c r="AB73" s="54">
        <v>4.0500593761981198</v>
      </c>
      <c r="AC73" s="56">
        <v>3.6161529680000002E-4</v>
      </c>
      <c r="AD73" s="56">
        <v>5.6152937435000001E-5</v>
      </c>
      <c r="AE73" s="54">
        <v>1.36609724930295E-2</v>
      </c>
      <c r="AG73" s="54">
        <f t="shared" si="10"/>
        <v>139.56082140863268</v>
      </c>
      <c r="AH73" s="54">
        <f t="shared" si="11"/>
        <v>2.8516326922581596</v>
      </c>
      <c r="AI73" s="56">
        <f t="shared" si="14"/>
        <v>3.6161529680000002E-4</v>
      </c>
      <c r="AJ73" s="56">
        <f t="shared" si="14"/>
        <v>5.6152937435000001E-5</v>
      </c>
      <c r="AK73" s="54">
        <v>1.36609724930295E-2</v>
      </c>
    </row>
    <row r="74" spans="1:37" x14ac:dyDescent="0.3">
      <c r="A74">
        <v>102</v>
      </c>
      <c r="B74" t="s">
        <v>767</v>
      </c>
      <c r="C74" t="s">
        <v>107</v>
      </c>
      <c r="E74" s="51">
        <v>4.74094300966894</v>
      </c>
      <c r="F74" s="51">
        <v>0.118199446552379</v>
      </c>
      <c r="G74" s="56">
        <v>4.4792619832789426E-3</v>
      </c>
      <c r="H74" s="56">
        <v>7.0005144697200003E-4</v>
      </c>
      <c r="I74" s="54">
        <v>0.20896494636183799</v>
      </c>
      <c r="K74" s="51">
        <f t="shared" si="8"/>
        <v>2.8006693386337922</v>
      </c>
      <c r="L74" s="51">
        <f t="shared" si="9"/>
        <v>6.9825257364957843E-2</v>
      </c>
      <c r="M74" s="56">
        <f t="shared" si="13"/>
        <v>4.4792619832789426E-3</v>
      </c>
      <c r="N74" s="56">
        <f t="shared" si="13"/>
        <v>7.0005144697200003E-4</v>
      </c>
      <c r="O74" s="54">
        <v>0.20896494636183799</v>
      </c>
      <c r="P74" s="21"/>
      <c r="AA74" s="54">
        <v>196.13821652618699</v>
      </c>
      <c r="AB74" s="54">
        <v>4.0038418308765698</v>
      </c>
      <c r="AC74" s="56">
        <v>3.5818909841299999E-4</v>
      </c>
      <c r="AD74" s="56">
        <v>5.2388361287999999E-5</v>
      </c>
      <c r="AE74" s="54">
        <v>2.39564940262262E-2</v>
      </c>
      <c r="AG74" s="54">
        <f t="shared" si="10"/>
        <v>138.10023471120687</v>
      </c>
      <c r="AH74" s="54">
        <f t="shared" si="11"/>
        <v>2.8190910796661544</v>
      </c>
      <c r="AI74" s="56">
        <f t="shared" si="14"/>
        <v>3.5818909841299999E-4</v>
      </c>
      <c r="AJ74" s="56">
        <f t="shared" si="14"/>
        <v>5.2388361287999999E-5</v>
      </c>
      <c r="AK74" s="54">
        <v>2.39564940262262E-2</v>
      </c>
    </row>
    <row r="75" spans="1:37" x14ac:dyDescent="0.3">
      <c r="A75">
        <v>103</v>
      </c>
      <c r="B75" t="s">
        <v>768</v>
      </c>
      <c r="C75" t="s">
        <v>107</v>
      </c>
      <c r="E75" s="51">
        <v>3.7506037228554598</v>
      </c>
      <c r="F75" s="51">
        <v>0.21338328443042301</v>
      </c>
      <c r="G75" s="56">
        <v>9.4003664000430996E-3</v>
      </c>
      <c r="H75" s="56">
        <v>1.9149798421270001E-3</v>
      </c>
      <c r="I75" s="54">
        <v>0.37629725896121302</v>
      </c>
      <c r="K75" s="51">
        <f t="shared" si="8"/>
        <v>2.2156353338448058</v>
      </c>
      <c r="L75" s="51">
        <f t="shared" si="9"/>
        <v>0.12605425141421195</v>
      </c>
      <c r="M75" s="56">
        <f t="shared" si="13"/>
        <v>9.4003664000430996E-3</v>
      </c>
      <c r="N75" s="56">
        <f t="shared" si="13"/>
        <v>1.9149798421270001E-3</v>
      </c>
      <c r="O75" s="54">
        <v>0.37629725896121302</v>
      </c>
      <c r="P75" s="21"/>
      <c r="AA75" s="54">
        <v>195.20351895036501</v>
      </c>
      <c r="AB75" s="54">
        <v>4.0010280748500699</v>
      </c>
      <c r="AC75" s="56">
        <v>3.3182249562800002E-4</v>
      </c>
      <c r="AD75" s="56">
        <v>5.2077038691999999E-5</v>
      </c>
      <c r="AE75" s="54">
        <v>1.49718309673706E-2</v>
      </c>
      <c r="AG75" s="54">
        <f t="shared" si="10"/>
        <v>137.44211740550691</v>
      </c>
      <c r="AH75" s="54">
        <f t="shared" si="11"/>
        <v>2.8171099238538821</v>
      </c>
      <c r="AI75" s="56">
        <f t="shared" si="14"/>
        <v>3.3182249562800002E-4</v>
      </c>
      <c r="AJ75" s="56">
        <f t="shared" si="14"/>
        <v>5.2077038691999999E-5</v>
      </c>
      <c r="AK75" s="54">
        <v>1.49718309673706E-2</v>
      </c>
    </row>
    <row r="76" spans="1:37" x14ac:dyDescent="0.3">
      <c r="A76">
        <v>104</v>
      </c>
      <c r="B76" t="s">
        <v>769</v>
      </c>
      <c r="C76" t="s">
        <v>107</v>
      </c>
      <c r="E76" s="51">
        <v>4.31286336190783</v>
      </c>
      <c r="F76" s="51">
        <v>0.14700500331282401</v>
      </c>
      <c r="G76" s="56">
        <v>6.7408779182296635E-3</v>
      </c>
      <c r="H76" s="56">
        <v>5.7027034457000003E-4</v>
      </c>
      <c r="I76" s="54">
        <v>0.60267776307057797</v>
      </c>
      <c r="K76" s="51">
        <f t="shared" si="8"/>
        <v>2.5477851462837529</v>
      </c>
      <c r="L76" s="51">
        <f t="shared" si="9"/>
        <v>8.684188031037629E-2</v>
      </c>
      <c r="M76" s="56">
        <f t="shared" si="13"/>
        <v>6.7408779182296635E-3</v>
      </c>
      <c r="N76" s="56">
        <f t="shared" si="13"/>
        <v>5.7027034457000003E-4</v>
      </c>
      <c r="O76" s="54">
        <v>0.60267776307057797</v>
      </c>
      <c r="P76" s="21"/>
      <c r="AA76" s="54">
        <v>192.61850999462999</v>
      </c>
      <c r="AB76" s="54">
        <v>3.92838042658162</v>
      </c>
      <c r="AC76" s="56">
        <v>3.7285097279599999E-4</v>
      </c>
      <c r="AD76" s="56">
        <v>5.3388594685999999E-5</v>
      </c>
      <c r="AE76" s="54">
        <v>2.1461306152155701E-2</v>
      </c>
      <c r="AG76" s="54">
        <f t="shared" si="10"/>
        <v>135.62202160857223</v>
      </c>
      <c r="AH76" s="54">
        <f t="shared" si="11"/>
        <v>2.7659589678863048</v>
      </c>
      <c r="AI76" s="56">
        <f t="shared" si="14"/>
        <v>3.7285097279599999E-4</v>
      </c>
      <c r="AJ76" s="56">
        <f t="shared" si="14"/>
        <v>5.3388594685999999E-5</v>
      </c>
      <c r="AK76" s="54">
        <v>2.1461306152155701E-2</v>
      </c>
    </row>
    <row r="77" spans="1:37" x14ac:dyDescent="0.3">
      <c r="A77">
        <v>105</v>
      </c>
      <c r="B77" t="s">
        <v>770</v>
      </c>
      <c r="C77" t="s">
        <v>107</v>
      </c>
      <c r="E77" s="51">
        <v>4.5493545301688298</v>
      </c>
      <c r="F77" s="51">
        <v>0.15622835901248899</v>
      </c>
      <c r="G77" s="56">
        <v>5.3734211180600996E-3</v>
      </c>
      <c r="H77" s="56">
        <v>1.350928506957E-3</v>
      </c>
      <c r="I77" s="54">
        <v>0.289953851300012</v>
      </c>
      <c r="K77" s="51">
        <f t="shared" si="8"/>
        <v>2.6874901717302659</v>
      </c>
      <c r="L77" s="51">
        <f t="shared" si="9"/>
        <v>9.2290494532205711E-2</v>
      </c>
      <c r="M77" s="56">
        <f t="shared" si="13"/>
        <v>5.3734211180600996E-3</v>
      </c>
      <c r="N77" s="56">
        <f t="shared" si="13"/>
        <v>1.350928506957E-3</v>
      </c>
      <c r="O77" s="54">
        <v>0.289953851300012</v>
      </c>
      <c r="P77" s="21"/>
      <c r="AA77" s="54">
        <v>190.13134111334401</v>
      </c>
      <c r="AB77" s="54">
        <v>3.9888593744943699</v>
      </c>
      <c r="AC77" s="56">
        <v>2.77182044028E-4</v>
      </c>
      <c r="AD77" s="56">
        <v>6.3996937687000002E-5</v>
      </c>
      <c r="AE77" s="54">
        <v>1.77841317867019E-2</v>
      </c>
      <c r="AG77" s="54">
        <f t="shared" si="10"/>
        <v>133.87081466708284</v>
      </c>
      <c r="AH77" s="54">
        <f t="shared" si="11"/>
        <v>2.8085419843415527</v>
      </c>
      <c r="AI77" s="56">
        <f t="shared" si="14"/>
        <v>2.77182044028E-4</v>
      </c>
      <c r="AJ77" s="56">
        <f t="shared" si="14"/>
        <v>6.3996937687000002E-5</v>
      </c>
      <c r="AK77" s="54">
        <v>1.77841317867019E-2</v>
      </c>
    </row>
    <row r="78" spans="1:37" x14ac:dyDescent="0.3">
      <c r="A78">
        <v>106</v>
      </c>
      <c r="B78" t="s">
        <v>771</v>
      </c>
      <c r="C78" t="s">
        <v>107</v>
      </c>
      <c r="E78" s="51">
        <v>4.4985425783967896</v>
      </c>
      <c r="F78" s="51">
        <v>0.125089158428839</v>
      </c>
      <c r="G78" s="56">
        <v>4.3343009706284996E-3</v>
      </c>
      <c r="H78" s="56">
        <v>7.3212165059399997E-4</v>
      </c>
      <c r="I78" s="54">
        <v>0.70493412714233195</v>
      </c>
      <c r="K78" s="51">
        <f t="shared" si="8"/>
        <v>2.65747346934134</v>
      </c>
      <c r="L78" s="51">
        <f t="shared" si="9"/>
        <v>7.3895292538354723E-2</v>
      </c>
      <c r="M78" s="56">
        <f t="shared" si="13"/>
        <v>4.3343009706284996E-3</v>
      </c>
      <c r="N78" s="56">
        <f t="shared" si="13"/>
        <v>7.3212165059399997E-4</v>
      </c>
      <c r="O78" s="54">
        <v>0.70493412714233195</v>
      </c>
      <c r="P78" s="21"/>
      <c r="AA78" s="54">
        <v>191.923192341141</v>
      </c>
      <c r="AB78" s="54">
        <v>3.8872862929553902</v>
      </c>
      <c r="AC78" s="56">
        <v>2.8889200109500002E-4</v>
      </c>
      <c r="AD78" s="56">
        <v>4.2243291578000001E-5</v>
      </c>
      <c r="AE78" s="54">
        <v>1.637778246247E-2</v>
      </c>
      <c r="AG78" s="54">
        <f t="shared" si="10"/>
        <v>135.13245087194397</v>
      </c>
      <c r="AH78" s="54">
        <f t="shared" si="11"/>
        <v>2.7370247316138019</v>
      </c>
      <c r="AI78" s="56">
        <f t="shared" si="14"/>
        <v>2.8889200109500002E-4</v>
      </c>
      <c r="AJ78" s="56">
        <f t="shared" si="14"/>
        <v>4.2243291578000001E-5</v>
      </c>
      <c r="AK78" s="54">
        <v>1.637778246247E-2</v>
      </c>
    </row>
    <row r="79" spans="1:37" x14ac:dyDescent="0.3">
      <c r="A79">
        <v>107</v>
      </c>
      <c r="B79" t="s">
        <v>772</v>
      </c>
      <c r="C79" t="s">
        <v>107</v>
      </c>
      <c r="E79" s="51">
        <v>5.2744283848030502</v>
      </c>
      <c r="F79" s="51">
        <v>0.126021238290636</v>
      </c>
      <c r="G79" s="56">
        <v>2.3804661251702699E-3</v>
      </c>
      <c r="H79" s="56">
        <v>3.5965451436500002E-4</v>
      </c>
      <c r="I79" s="54">
        <v>0.102625333110855</v>
      </c>
      <c r="K79" s="51">
        <f t="shared" si="8"/>
        <v>3.1158210140917055</v>
      </c>
      <c r="L79" s="51">
        <f t="shared" si="9"/>
        <v>7.4445910313082023E-2</v>
      </c>
      <c r="M79" s="56">
        <f t="shared" si="13"/>
        <v>2.3804661251702699E-3</v>
      </c>
      <c r="N79" s="56">
        <f t="shared" si="13"/>
        <v>3.5965451436500002E-4</v>
      </c>
      <c r="O79" s="54">
        <v>0.102625333110855</v>
      </c>
      <c r="P79" s="21"/>
      <c r="AA79" s="54">
        <v>193.117662095539</v>
      </c>
      <c r="AB79" s="54">
        <v>3.9317340807168901</v>
      </c>
      <c r="AC79" s="56">
        <v>2.0187073746400001E-4</v>
      </c>
      <c r="AD79" s="56">
        <v>3.8853553411999998E-5</v>
      </c>
      <c r="AE79" s="54">
        <v>1.4119468939693E-2</v>
      </c>
      <c r="AG79" s="54">
        <f t="shared" si="10"/>
        <v>135.97347286326905</v>
      </c>
      <c r="AH79" s="54">
        <f t="shared" si="11"/>
        <v>2.7683202640754092</v>
      </c>
      <c r="AI79" s="56">
        <f t="shared" si="14"/>
        <v>2.0187073746400001E-4</v>
      </c>
      <c r="AJ79" s="56">
        <f t="shared" si="14"/>
        <v>3.8853553411999998E-5</v>
      </c>
      <c r="AK79" s="54">
        <v>1.4119468939693E-2</v>
      </c>
    </row>
    <row r="80" spans="1:37" x14ac:dyDescent="0.3">
      <c r="A80">
        <v>108</v>
      </c>
      <c r="B80" t="s">
        <v>773</v>
      </c>
      <c r="C80" t="s">
        <v>107</v>
      </c>
      <c r="E80" s="51">
        <v>2.13357999075073</v>
      </c>
      <c r="F80" s="51">
        <v>5.0293681149226999E-2</v>
      </c>
      <c r="G80" s="56">
        <v>1.3782383714656767E-2</v>
      </c>
      <c r="H80" s="56">
        <v>8.0104422922400002E-4</v>
      </c>
      <c r="I80" s="54">
        <v>0.333870773903854</v>
      </c>
      <c r="K80" s="51">
        <f t="shared" si="8"/>
        <v>1.2603931431851161</v>
      </c>
      <c r="L80" s="51">
        <f t="shared" si="9"/>
        <v>2.9710538691225565E-2</v>
      </c>
      <c r="M80" s="56">
        <f t="shared" si="13"/>
        <v>1.3782383714656767E-2</v>
      </c>
      <c r="N80" s="56">
        <f t="shared" si="13"/>
        <v>8.0104422922400002E-4</v>
      </c>
      <c r="O80" s="54">
        <v>0.333870773903854</v>
      </c>
      <c r="P80" s="21"/>
      <c r="AA80" s="54">
        <v>197.21364687471001</v>
      </c>
      <c r="AB80" s="54">
        <v>4.0151253292211102</v>
      </c>
      <c r="AC80" s="56">
        <v>5.7824659186600004E-4</v>
      </c>
      <c r="AD80" s="56">
        <v>7.2979835184999996E-5</v>
      </c>
      <c r="AE80" s="54">
        <v>2.36602950670971E-2</v>
      </c>
      <c r="AG80" s="54">
        <f t="shared" si="10"/>
        <v>138.85744147170965</v>
      </c>
      <c r="AH80" s="54">
        <f t="shared" si="11"/>
        <v>2.8270357515273701</v>
      </c>
      <c r="AI80" s="56">
        <f t="shared" si="14"/>
        <v>5.7824659186600004E-4</v>
      </c>
      <c r="AJ80" s="56">
        <f t="shared" si="14"/>
        <v>7.2979835184999996E-5</v>
      </c>
      <c r="AK80" s="54">
        <v>2.36602950670971E-2</v>
      </c>
    </row>
    <row r="81" spans="1:41" x14ac:dyDescent="0.3">
      <c r="A81">
        <v>117</v>
      </c>
      <c r="B81" t="s">
        <v>774</v>
      </c>
      <c r="C81" t="s">
        <v>107</v>
      </c>
      <c r="E81" s="51">
        <v>3.7876052689937301</v>
      </c>
      <c r="F81" s="51">
        <v>0.15341166719146501</v>
      </c>
      <c r="G81" s="56">
        <v>7.9138459198571497E-3</v>
      </c>
      <c r="H81" s="56">
        <v>1.063490972301E-3</v>
      </c>
      <c r="I81" s="54">
        <v>0.728212956117952</v>
      </c>
      <c r="K81" s="51">
        <f t="shared" si="8"/>
        <v>2.2374936636201586</v>
      </c>
      <c r="L81" s="51">
        <f t="shared" si="9"/>
        <v>9.0626559234220916E-2</v>
      </c>
      <c r="M81" s="56">
        <f t="shared" si="13"/>
        <v>7.9138459198571497E-3</v>
      </c>
      <c r="N81" s="56">
        <f t="shared" si="13"/>
        <v>1.063490972301E-3</v>
      </c>
      <c r="O81" s="54">
        <v>0.728212956117952</v>
      </c>
      <c r="P81" s="21"/>
      <c r="AA81" s="54">
        <v>197.706584765739</v>
      </c>
      <c r="AB81" s="54">
        <v>4.1752690359557798</v>
      </c>
      <c r="AC81" s="56">
        <v>5.3649925960299997E-4</v>
      </c>
      <c r="AD81" s="56">
        <v>7.1732385404999998E-5</v>
      </c>
      <c r="AE81" s="54">
        <v>1.75624559034195E-2</v>
      </c>
      <c r="AG81" s="54">
        <f t="shared" si="10"/>
        <v>139.20451732288657</v>
      </c>
      <c r="AH81" s="54">
        <f t="shared" si="11"/>
        <v>2.9397923773358228</v>
      </c>
      <c r="AI81" s="56">
        <f t="shared" si="14"/>
        <v>5.3649925960299997E-4</v>
      </c>
      <c r="AJ81" s="56">
        <f t="shared" si="14"/>
        <v>7.1732385404999998E-5</v>
      </c>
      <c r="AK81" s="54">
        <v>1.75624559034195E-2</v>
      </c>
    </row>
    <row r="82" spans="1:41" x14ac:dyDescent="0.3">
      <c r="A82">
        <v>118</v>
      </c>
      <c r="B82" t="s">
        <v>775</v>
      </c>
      <c r="C82" t="s">
        <v>107</v>
      </c>
      <c r="E82" s="51">
        <v>4.6471937157792604</v>
      </c>
      <c r="F82" s="51">
        <v>0.14850858596903699</v>
      </c>
      <c r="G82" s="56">
        <v>4.4126188247146604E-3</v>
      </c>
      <c r="H82" s="56">
        <v>6.7121986435500003E-4</v>
      </c>
      <c r="I82" s="54">
        <v>0.355793651372657</v>
      </c>
      <c r="K82" s="51">
        <f t="shared" si="8"/>
        <v>2.7452877885118201</v>
      </c>
      <c r="L82" s="51">
        <f t="shared" si="9"/>
        <v>8.7730108208237345E-2</v>
      </c>
      <c r="M82" s="56">
        <f t="shared" si="13"/>
        <v>4.4126188247146604E-3</v>
      </c>
      <c r="N82" s="56">
        <f t="shared" si="13"/>
        <v>6.7121986435500003E-4</v>
      </c>
      <c r="O82" s="54">
        <v>0.355793651372657</v>
      </c>
      <c r="P82" s="21"/>
      <c r="AA82" s="54">
        <v>195.41074671563999</v>
      </c>
      <c r="AB82" s="54">
        <v>3.9751609871569902</v>
      </c>
      <c r="AC82" s="56">
        <v>2.8238095799399998E-4</v>
      </c>
      <c r="AD82" s="56">
        <v>4.3972954507000002E-5</v>
      </c>
      <c r="AE82" s="54">
        <v>1.47091646883708E-2</v>
      </c>
      <c r="AG82" s="54">
        <f t="shared" si="10"/>
        <v>137.58802575284489</v>
      </c>
      <c r="AH82" s="54">
        <f t="shared" si="11"/>
        <v>2.7988969975564073</v>
      </c>
      <c r="AI82" s="56">
        <f t="shared" si="14"/>
        <v>2.8238095799399998E-4</v>
      </c>
      <c r="AJ82" s="56">
        <f t="shared" si="14"/>
        <v>4.3972954507000002E-5</v>
      </c>
      <c r="AK82" s="54">
        <v>1.47091646883708E-2</v>
      </c>
    </row>
    <row r="83" spans="1:41" x14ac:dyDescent="0.3">
      <c r="A83">
        <v>119</v>
      </c>
      <c r="B83" t="s">
        <v>776</v>
      </c>
      <c r="C83" t="s">
        <v>107</v>
      </c>
      <c r="E83" s="51">
        <v>4.3945638078105196</v>
      </c>
      <c r="F83" s="51">
        <v>0.12234945591832</v>
      </c>
      <c r="G83" s="56">
        <v>5.1486266739878038E-3</v>
      </c>
      <c r="H83" s="56">
        <v>6.9518601916199998E-4</v>
      </c>
      <c r="I83" s="54">
        <v>0.33522964315925902</v>
      </c>
      <c r="K83" s="51">
        <f t="shared" si="8"/>
        <v>2.5960489480897886</v>
      </c>
      <c r="L83" s="51">
        <f t="shared" si="9"/>
        <v>7.2276837981415348E-2</v>
      </c>
      <c r="M83" s="56">
        <f t="shared" si="13"/>
        <v>5.1486266739878038E-3</v>
      </c>
      <c r="N83" s="56">
        <f t="shared" si="13"/>
        <v>6.9518601916199998E-4</v>
      </c>
      <c r="O83" s="54">
        <v>0.33522964315925902</v>
      </c>
      <c r="P83" s="21"/>
      <c r="AA83" s="54">
        <v>194.99621970691399</v>
      </c>
      <c r="AB83" s="54">
        <v>3.9469957266597899</v>
      </c>
      <c r="AC83" s="56">
        <v>3.87162013783E-4</v>
      </c>
      <c r="AD83" s="56">
        <v>4.8687248047999997E-5</v>
      </c>
      <c r="AE83" s="54">
        <v>2.2480171705040901E-2</v>
      </c>
      <c r="AG83" s="54">
        <f t="shared" si="10"/>
        <v>137.29615873063429</v>
      </c>
      <c r="AH83" s="54">
        <f t="shared" si="11"/>
        <v>2.7790659357967198</v>
      </c>
      <c r="AI83" s="56">
        <f t="shared" si="14"/>
        <v>3.87162013783E-4</v>
      </c>
      <c r="AJ83" s="56">
        <f t="shared" si="14"/>
        <v>4.8687248047999997E-5</v>
      </c>
      <c r="AK83" s="54">
        <v>2.2480171705040901E-2</v>
      </c>
    </row>
    <row r="84" spans="1:41" x14ac:dyDescent="0.3">
      <c r="A84">
        <v>120</v>
      </c>
      <c r="B84" t="s">
        <v>777</v>
      </c>
      <c r="C84" t="s">
        <v>107</v>
      </c>
      <c r="E84" s="51">
        <v>1.4293676648559499</v>
      </c>
      <c r="F84" s="51">
        <v>5.4301182012390002E-2</v>
      </c>
      <c r="G84" s="56">
        <v>1.5770727435978918E-2</v>
      </c>
      <c r="H84" s="56">
        <v>7.8797021667399996E-4</v>
      </c>
      <c r="I84" s="54">
        <v>0.48154141852368598</v>
      </c>
      <c r="K84" s="51">
        <f t="shared" si="8"/>
        <v>0.84438606083901946</v>
      </c>
      <c r="L84" s="51">
        <f t="shared" si="9"/>
        <v>3.2077933694523192E-2</v>
      </c>
      <c r="M84" s="56">
        <f t="shared" si="13"/>
        <v>1.5770727435978918E-2</v>
      </c>
      <c r="N84" s="56">
        <f t="shared" si="13"/>
        <v>7.8797021667399996E-4</v>
      </c>
      <c r="O84" s="54">
        <v>0.48154141852368598</v>
      </c>
      <c r="P84" s="21"/>
      <c r="AA84" s="54">
        <v>197.63741295766999</v>
      </c>
      <c r="AB84" s="54">
        <v>4.05091487149594</v>
      </c>
      <c r="AC84" s="56">
        <v>5.6390556715500001E-4</v>
      </c>
      <c r="AD84" s="56">
        <v>7.2739740636999995E-5</v>
      </c>
      <c r="AE84" s="54">
        <v>2.6518545483191599E-2</v>
      </c>
      <c r="AG84" s="54">
        <f t="shared" si="10"/>
        <v>139.15581369389008</v>
      </c>
      <c r="AH84" s="54">
        <f t="shared" si="11"/>
        <v>2.85223504351594</v>
      </c>
      <c r="AI84" s="56">
        <f t="shared" si="14"/>
        <v>5.6390556715500001E-4</v>
      </c>
      <c r="AJ84" s="56">
        <f t="shared" si="14"/>
        <v>7.2739740636999995E-5</v>
      </c>
      <c r="AK84" s="54">
        <v>2.6518545483191599E-2</v>
      </c>
    </row>
    <row r="85" spans="1:41" x14ac:dyDescent="0.3">
      <c r="A85">
        <v>121</v>
      </c>
      <c r="B85" t="s">
        <v>778</v>
      </c>
      <c r="C85" t="s">
        <v>107</v>
      </c>
      <c r="E85" s="51">
        <v>4.2029974680665401</v>
      </c>
      <c r="F85" s="51">
        <v>0.10586862937204</v>
      </c>
      <c r="G85" s="56">
        <v>5.391325584527879E-3</v>
      </c>
      <c r="H85" s="56">
        <v>7.4035033064900001E-4</v>
      </c>
      <c r="I85" s="54">
        <v>9.5598276008579397E-2</v>
      </c>
      <c r="K85" s="51">
        <f t="shared" si="8"/>
        <v>2.4828828600475843</v>
      </c>
      <c r="L85" s="51">
        <f t="shared" si="9"/>
        <v>6.254093829028376E-2</v>
      </c>
      <c r="M85" s="56">
        <f t="shared" si="13"/>
        <v>5.391325584527879E-3</v>
      </c>
      <c r="N85" s="56">
        <f t="shared" si="13"/>
        <v>7.4035033064900001E-4</v>
      </c>
      <c r="O85" s="54">
        <v>9.5598276008579397E-2</v>
      </c>
      <c r="P85" s="21"/>
      <c r="AA85" s="54">
        <v>196.89213288200699</v>
      </c>
      <c r="AB85" s="54">
        <v>3.9870556486976998</v>
      </c>
      <c r="AC85" s="56">
        <v>2.6013506670299999E-4</v>
      </c>
      <c r="AD85" s="56">
        <v>4.0913167546000002E-5</v>
      </c>
      <c r="AE85" s="54">
        <v>1.75713161169971E-2</v>
      </c>
      <c r="AG85" s="54">
        <f t="shared" si="10"/>
        <v>138.63106458992897</v>
      </c>
      <c r="AH85" s="54">
        <f t="shared" si="11"/>
        <v>2.8072719872941314</v>
      </c>
      <c r="AI85" s="56">
        <f t="shared" si="14"/>
        <v>2.6013506670299999E-4</v>
      </c>
      <c r="AJ85" s="56">
        <f t="shared" si="14"/>
        <v>4.0913167546000002E-5</v>
      </c>
      <c r="AK85" s="54">
        <v>1.75713161169971E-2</v>
      </c>
    </row>
    <row r="86" spans="1:41" x14ac:dyDescent="0.3">
      <c r="A86">
        <v>122</v>
      </c>
      <c r="B86" t="s">
        <v>779</v>
      </c>
      <c r="C86" t="s">
        <v>107</v>
      </c>
      <c r="E86" s="51">
        <v>5.25045634770101</v>
      </c>
      <c r="F86" s="51">
        <v>0.14481080046866801</v>
      </c>
      <c r="G86" s="56">
        <v>1.5682417610566666E-3</v>
      </c>
      <c r="H86" s="56">
        <v>2.6649489768399998E-4</v>
      </c>
      <c r="I86" s="54">
        <v>0.15521582937011999</v>
      </c>
      <c r="K86" s="51">
        <f t="shared" si="8"/>
        <v>3.1016597493054912</v>
      </c>
      <c r="L86" s="51">
        <f t="shared" si="9"/>
        <v>8.5545674763117488E-2</v>
      </c>
      <c r="M86" s="56">
        <f t="shared" si="13"/>
        <v>1.5682417610566666E-3</v>
      </c>
      <c r="N86" s="56">
        <f t="shared" si="13"/>
        <v>2.6649489768399998E-4</v>
      </c>
      <c r="O86" s="54">
        <v>0.15521582937011999</v>
      </c>
      <c r="P86" s="21"/>
      <c r="AA86" s="54">
        <v>194.780014896739</v>
      </c>
      <c r="AB86" s="54">
        <v>3.9378037341305898</v>
      </c>
      <c r="AC86" s="56">
        <v>1.8639902924499999E-4</v>
      </c>
      <c r="AD86" s="56">
        <v>3.3722176464000001E-5</v>
      </c>
      <c r="AE86" s="54">
        <v>1.12917416246154E-2</v>
      </c>
      <c r="AG86" s="54">
        <f t="shared" si="10"/>
        <v>137.14392967726738</v>
      </c>
      <c r="AH86" s="54">
        <f t="shared" si="11"/>
        <v>2.7725938858911543</v>
      </c>
      <c r="AI86" s="56">
        <f t="shared" si="14"/>
        <v>1.8639902924499999E-4</v>
      </c>
      <c r="AJ86" s="56">
        <f t="shared" si="14"/>
        <v>3.3722176464000001E-5</v>
      </c>
      <c r="AK86" s="54">
        <v>1.12917416246154E-2</v>
      </c>
    </row>
    <row r="87" spans="1:41" x14ac:dyDescent="0.3">
      <c r="A87">
        <v>123</v>
      </c>
      <c r="B87" t="s">
        <v>780</v>
      </c>
      <c r="C87" t="s">
        <v>107</v>
      </c>
      <c r="E87" s="51">
        <v>0.47438693346564997</v>
      </c>
      <c r="F87" s="51">
        <v>1.0903954181026999E-2</v>
      </c>
      <c r="G87" s="56">
        <v>1.9481108216649275E-2</v>
      </c>
      <c r="H87" s="56">
        <v>6.01354450574E-4</v>
      </c>
      <c r="I87" s="54">
        <v>0.26147253145244698</v>
      </c>
      <c r="K87" s="51">
        <f t="shared" si="8"/>
        <v>0.28023980387364555</v>
      </c>
      <c r="L87" s="51">
        <f t="shared" si="9"/>
        <v>6.4414126224230971E-3</v>
      </c>
      <c r="M87" s="56">
        <f t="shared" si="13"/>
        <v>1.9481108216649275E-2</v>
      </c>
      <c r="N87" s="56">
        <f t="shared" si="13"/>
        <v>6.01354450574E-4</v>
      </c>
      <c r="O87" s="54">
        <v>0.26147253145244698</v>
      </c>
      <c r="P87" s="21"/>
      <c r="AA87" s="54">
        <v>193.30870887814399</v>
      </c>
      <c r="AB87" s="54">
        <v>3.9206346970264501</v>
      </c>
      <c r="AC87" s="56">
        <v>1.501644722114E-3</v>
      </c>
      <c r="AD87" s="56">
        <v>1.2104121509000001E-4</v>
      </c>
      <c r="AE87" s="54">
        <v>3.64209918053396E-2</v>
      </c>
      <c r="AG87" s="54">
        <f t="shared" si="10"/>
        <v>136.10798823710007</v>
      </c>
      <c r="AH87" s="54">
        <f t="shared" si="11"/>
        <v>2.7605052267005035</v>
      </c>
      <c r="AI87" s="56">
        <f t="shared" si="14"/>
        <v>1.501644722114E-3</v>
      </c>
      <c r="AJ87" s="56">
        <f t="shared" si="14"/>
        <v>1.2104121509000001E-4</v>
      </c>
      <c r="AK87" s="54">
        <v>3.64209918053396E-2</v>
      </c>
    </row>
    <row r="88" spans="1:41" x14ac:dyDescent="0.3">
      <c r="A88">
        <v>124</v>
      </c>
      <c r="B88" t="s">
        <v>781</v>
      </c>
      <c r="C88" t="s">
        <v>107</v>
      </c>
      <c r="E88" s="51">
        <v>5.0573483337701397</v>
      </c>
      <c r="F88" s="51">
        <v>0.13917791285481701</v>
      </c>
      <c r="G88" s="56">
        <v>4.6558314251249336E-3</v>
      </c>
      <c r="H88" s="56">
        <v>4.94038981097E-4</v>
      </c>
      <c r="I88" s="54">
        <v>0.43822397564934401</v>
      </c>
      <c r="K88" s="51">
        <f t="shared" si="8"/>
        <v>2.9875829311371112</v>
      </c>
      <c r="L88" s="51">
        <f t="shared" si="9"/>
        <v>8.221809719133305E-2</v>
      </c>
      <c r="M88" s="56">
        <f t="shared" si="13"/>
        <v>4.6558314251249336E-3</v>
      </c>
      <c r="N88" s="56">
        <f t="shared" si="13"/>
        <v>4.94038981097E-4</v>
      </c>
      <c r="O88" s="54">
        <v>0.43822397564934401</v>
      </c>
      <c r="P88" s="22" t="s">
        <v>130</v>
      </c>
      <c r="AA88" s="54">
        <v>194.13140288573101</v>
      </c>
      <c r="AB88" s="54">
        <v>3.9523731003205902</v>
      </c>
      <c r="AC88" s="56">
        <v>1.8887837728000001E-4</v>
      </c>
      <c r="AD88" s="56">
        <v>3.6724406756999999E-5</v>
      </c>
      <c r="AE88" s="54">
        <v>1.0716036644218999E-2</v>
      </c>
      <c r="AG88" s="54">
        <f t="shared" si="10"/>
        <v>136.68724422074007</v>
      </c>
      <c r="AH88" s="54">
        <f t="shared" si="11"/>
        <v>2.782852125851055</v>
      </c>
      <c r="AI88" s="56">
        <f t="shared" si="14"/>
        <v>1.8887837728000001E-4</v>
      </c>
      <c r="AJ88" s="56">
        <f t="shared" si="14"/>
        <v>3.6724406756999999E-5</v>
      </c>
      <c r="AK88" s="54">
        <v>1.0716036644218999E-2</v>
      </c>
    </row>
    <row r="89" spans="1:41" x14ac:dyDescent="0.3">
      <c r="A89">
        <v>125</v>
      </c>
      <c r="B89" t="s">
        <v>782</v>
      </c>
      <c r="C89" t="s">
        <v>107</v>
      </c>
      <c r="E89" s="51">
        <v>3.269141920145</v>
      </c>
      <c r="F89" s="51">
        <v>0.221293293596003</v>
      </c>
      <c r="G89" s="56">
        <v>1.6841986136798763E-2</v>
      </c>
      <c r="H89" s="56">
        <v>3.4585335838370002E-3</v>
      </c>
      <c r="I89" s="54">
        <v>0.111532493539463</v>
      </c>
      <c r="K89" s="51">
        <f t="shared" si="8"/>
        <v>1.9312161147517888</v>
      </c>
      <c r="L89" s="51">
        <f t="shared" si="9"/>
        <v>0.13072701801215911</v>
      </c>
      <c r="M89" s="56">
        <f t="shared" si="13"/>
        <v>1.6841986136798763E-2</v>
      </c>
      <c r="N89" s="56">
        <f t="shared" si="13"/>
        <v>3.4585335838370002E-3</v>
      </c>
      <c r="O89" s="54">
        <v>0.111532493539463</v>
      </c>
      <c r="P89" s="22" t="s">
        <v>130</v>
      </c>
      <c r="AA89" s="54">
        <v>193.18683967105301</v>
      </c>
      <c r="AB89" s="54">
        <v>3.9299209547059202</v>
      </c>
      <c r="AC89" s="56">
        <v>2.59662925886E-4</v>
      </c>
      <c r="AD89" s="56">
        <v>4.3152031925E-5</v>
      </c>
      <c r="AE89" s="54">
        <v>1.0536912148497101E-2</v>
      </c>
      <c r="AG89" s="54">
        <f t="shared" si="10"/>
        <v>136.02218055310348</v>
      </c>
      <c r="AH89" s="54">
        <f t="shared" si="11"/>
        <v>2.7670436483698588</v>
      </c>
      <c r="AI89" s="56">
        <f t="shared" si="14"/>
        <v>2.59662925886E-4</v>
      </c>
      <c r="AJ89" s="56">
        <f t="shared" si="14"/>
        <v>4.3152031925E-5</v>
      </c>
      <c r="AK89" s="54">
        <v>1.0536912148497101E-2</v>
      </c>
    </row>
    <row r="90" spans="1:41" x14ac:dyDescent="0.3">
      <c r="A90">
        <v>126</v>
      </c>
      <c r="B90" t="s">
        <v>783</v>
      </c>
      <c r="C90" t="s">
        <v>107</v>
      </c>
      <c r="E90" s="51">
        <v>2.5768680630631602</v>
      </c>
      <c r="F90" s="51">
        <v>8.0155276530940997E-2</v>
      </c>
      <c r="G90" s="56">
        <v>1.3647737724992675E-2</v>
      </c>
      <c r="H90" s="56">
        <v>1.510250806174E-3</v>
      </c>
      <c r="I90" s="54">
        <v>0.53223887789421698</v>
      </c>
      <c r="K90" s="51">
        <f t="shared" si="8"/>
        <v>1.5222615752197373</v>
      </c>
      <c r="L90" s="51">
        <f t="shared" si="9"/>
        <v>4.7351006930917587E-2</v>
      </c>
      <c r="M90" s="56">
        <f t="shared" si="13"/>
        <v>1.3647737724992675E-2</v>
      </c>
      <c r="N90" s="56">
        <f t="shared" si="13"/>
        <v>1.510250806174E-3</v>
      </c>
      <c r="O90" s="54">
        <v>0.53223887789421698</v>
      </c>
      <c r="P90" s="21"/>
      <c r="AA90" s="54">
        <v>196.39635934739999</v>
      </c>
      <c r="AB90" s="54">
        <v>3.9704808402332099</v>
      </c>
      <c r="AC90" s="56">
        <v>3.2461626969299998E-4</v>
      </c>
      <c r="AD90" s="56">
        <v>4.5000217075E-5</v>
      </c>
      <c r="AE90" s="54">
        <v>1.5809918760281101E-2</v>
      </c>
      <c r="AG90" s="54">
        <f t="shared" si="10"/>
        <v>138.28199217199102</v>
      </c>
      <c r="AH90" s="54">
        <f t="shared" si="11"/>
        <v>2.7956017224177616</v>
      </c>
      <c r="AI90" s="56">
        <f t="shared" si="14"/>
        <v>3.2461626969299998E-4</v>
      </c>
      <c r="AJ90" s="56">
        <f t="shared" si="14"/>
        <v>4.5000217075E-5</v>
      </c>
      <c r="AK90" s="54">
        <v>1.5809918760281101E-2</v>
      </c>
    </row>
    <row r="91" spans="1:41" x14ac:dyDescent="0.3">
      <c r="A91">
        <v>127</v>
      </c>
      <c r="B91" t="s">
        <v>784</v>
      </c>
      <c r="C91" t="s">
        <v>107</v>
      </c>
      <c r="E91" s="51">
        <v>3.35647181885003</v>
      </c>
      <c r="F91" s="51">
        <v>0.23360012252725099</v>
      </c>
      <c r="G91" s="56">
        <v>1.9524282533463094E-2</v>
      </c>
      <c r="H91" s="56">
        <v>4.0035663166990004E-3</v>
      </c>
      <c r="I91" s="54">
        <v>0.43415578700575702</v>
      </c>
      <c r="K91" s="51">
        <f t="shared" si="8"/>
        <v>1.9828054650456775</v>
      </c>
      <c r="L91" s="51">
        <f t="shared" si="9"/>
        <v>0.1379971662449607</v>
      </c>
      <c r="M91" s="56">
        <f t="shared" si="13"/>
        <v>1.9524282533463094E-2</v>
      </c>
      <c r="N91" s="56">
        <f t="shared" si="13"/>
        <v>4.0035663166990004E-3</v>
      </c>
      <c r="O91" s="54">
        <v>0.43415578700575702</v>
      </c>
      <c r="P91" s="22" t="s">
        <v>130</v>
      </c>
      <c r="AA91" s="54">
        <v>191.74142825242501</v>
      </c>
      <c r="AB91" s="54">
        <v>3.9037149681961099</v>
      </c>
      <c r="AC91" s="56">
        <v>2.9315917034900002E-4</v>
      </c>
      <c r="AD91" s="56">
        <v>4.5441487503999999E-5</v>
      </c>
      <c r="AE91" s="54">
        <v>2.4660282339188901E-2</v>
      </c>
      <c r="AG91" s="54">
        <f t="shared" si="10"/>
        <v>135.00447141052987</v>
      </c>
      <c r="AH91" s="54">
        <f t="shared" si="11"/>
        <v>2.7485921045965918</v>
      </c>
      <c r="AI91" s="56">
        <f t="shared" si="14"/>
        <v>2.9315917034900002E-4</v>
      </c>
      <c r="AJ91" s="56">
        <f t="shared" si="14"/>
        <v>4.5441487503999999E-5</v>
      </c>
      <c r="AK91" s="54">
        <v>2.4660282339188901E-2</v>
      </c>
    </row>
    <row r="92" spans="1:41" x14ac:dyDescent="0.3">
      <c r="A92" s="53">
        <v>128</v>
      </c>
      <c r="B92" s="53" t="s">
        <v>785</v>
      </c>
      <c r="C92" s="53" t="s">
        <v>107</v>
      </c>
      <c r="D92" s="53"/>
      <c r="E92" s="58">
        <v>5.51432886079066</v>
      </c>
      <c r="F92" s="58">
        <v>0.14737226455248101</v>
      </c>
      <c r="G92" s="56">
        <v>1.695741912530857E-3</v>
      </c>
      <c r="H92" s="57">
        <v>3.09709445767E-4</v>
      </c>
      <c r="I92" s="54">
        <v>8.9588868723130002E-2</v>
      </c>
      <c r="J92" s="53"/>
      <c r="K92" s="58">
        <f t="shared" si="8"/>
        <v>3.2575400573394053</v>
      </c>
      <c r="L92" s="58">
        <f t="shared" si="9"/>
        <v>8.7058836576477422E-2</v>
      </c>
      <c r="M92" s="56">
        <f t="shared" si="13"/>
        <v>1.695741912530857E-3</v>
      </c>
      <c r="N92" s="57">
        <f t="shared" si="13"/>
        <v>3.09709445767E-4</v>
      </c>
      <c r="O92" s="54">
        <v>8.9588868723130002E-2</v>
      </c>
      <c r="P92" s="53"/>
      <c r="Z92" s="53"/>
      <c r="AA92" s="59">
        <v>195.361738546689</v>
      </c>
      <c r="AB92" s="59">
        <v>3.9808071152871598</v>
      </c>
      <c r="AC92" s="57">
        <v>2.5153226761799998E-4</v>
      </c>
      <c r="AD92" s="57">
        <v>4.5173271343999999E-5</v>
      </c>
      <c r="AE92" s="54">
        <v>1.26405782761156E-2</v>
      </c>
      <c r="AF92" s="53"/>
      <c r="AG92" s="59">
        <f t="shared" si="10"/>
        <v>137.55351927188076</v>
      </c>
      <c r="AH92" s="59">
        <f t="shared" si="11"/>
        <v>2.8028724166960108</v>
      </c>
      <c r="AI92" s="57">
        <f t="shared" si="14"/>
        <v>2.5153226761799998E-4</v>
      </c>
      <c r="AJ92" s="57">
        <f t="shared" si="14"/>
        <v>4.5173271343999999E-5</v>
      </c>
      <c r="AK92" s="54">
        <v>1.26405782761156E-2</v>
      </c>
    </row>
    <row r="93" spans="1:41" x14ac:dyDescent="0.3">
      <c r="A93">
        <v>19</v>
      </c>
      <c r="B93" t="s">
        <v>786</v>
      </c>
      <c r="C93" t="s">
        <v>107</v>
      </c>
      <c r="E93" s="51">
        <v>0.97886927121479295</v>
      </c>
      <c r="F93" s="51">
        <v>2.8254952953532999E-2</v>
      </c>
      <c r="G93" s="56">
        <v>1.8955720054943767E-2</v>
      </c>
      <c r="H93" s="56">
        <v>1.1735929446520001E-3</v>
      </c>
      <c r="I93" s="54">
        <v>0.52004755752266696</v>
      </c>
      <c r="J93" s="22" t="s">
        <v>130</v>
      </c>
      <c r="K93" s="51">
        <f t="shared" si="8"/>
        <v>0.57825819648768884</v>
      </c>
      <c r="L93" s="51">
        <f t="shared" si="9"/>
        <v>1.6691358710727473E-2</v>
      </c>
      <c r="M93" s="56">
        <f t="shared" ref="M93:N124" si="15">G93</f>
        <v>1.8955720054943767E-2</v>
      </c>
      <c r="N93" s="56">
        <f t="shared" si="15"/>
        <v>1.1735929446520001E-3</v>
      </c>
      <c r="O93" s="54">
        <v>0.52004755752266696</v>
      </c>
      <c r="AA93" s="54">
        <v>58.970644725878898</v>
      </c>
      <c r="AB93" s="54">
        <v>1.22715762453835</v>
      </c>
      <c r="AC93" s="56">
        <v>0.96656637344593399</v>
      </c>
      <c r="AD93" s="56">
        <v>8.1087539103349999E-3</v>
      </c>
      <c r="AE93" s="54">
        <v>0.58498090000366798</v>
      </c>
      <c r="AG93" s="54">
        <f t="shared" si="10"/>
        <v>41.521025437833323</v>
      </c>
      <c r="AH93" s="54">
        <f t="shared" si="11"/>
        <v>0.86403740677312979</v>
      </c>
      <c r="AI93" s="56">
        <f t="shared" ref="AI93:AJ124" si="16">AC93</f>
        <v>0.96656637344593399</v>
      </c>
      <c r="AJ93" s="56">
        <f t="shared" si="16"/>
        <v>8.1087539103349999E-3</v>
      </c>
      <c r="AK93" s="54">
        <v>0.58498090000366798</v>
      </c>
    </row>
    <row r="94" spans="1:41" x14ac:dyDescent="0.3">
      <c r="A94">
        <v>20</v>
      </c>
      <c r="B94" t="s">
        <v>787</v>
      </c>
      <c r="C94" t="s">
        <v>107</v>
      </c>
      <c r="E94" s="51">
        <v>1.07742027379342</v>
      </c>
      <c r="F94" s="51">
        <v>2.8303336042551999E-2</v>
      </c>
      <c r="G94" s="56">
        <v>1.8228569500745286E-2</v>
      </c>
      <c r="H94" s="56">
        <v>7.44290020909E-4</v>
      </c>
      <c r="I94" s="54">
        <v>0.36406173699351302</v>
      </c>
      <c r="J94" s="22" t="s">
        <v>130</v>
      </c>
      <c r="K94" s="51">
        <f t="shared" si="8"/>
        <v>0.63647631272546534</v>
      </c>
      <c r="L94" s="51">
        <f t="shared" si="9"/>
        <v>1.6719940584343659E-2</v>
      </c>
      <c r="M94" s="56">
        <f t="shared" si="15"/>
        <v>1.8228569500745286E-2</v>
      </c>
      <c r="N94" s="56">
        <f t="shared" si="15"/>
        <v>7.44290020909E-4</v>
      </c>
      <c r="O94" s="54">
        <v>0.36406173699351302</v>
      </c>
      <c r="S94" s="20" t="s">
        <v>262</v>
      </c>
      <c r="T94" s="20" t="s">
        <v>263</v>
      </c>
      <c r="U94" s="20" t="s">
        <v>264</v>
      </c>
      <c r="AA94" s="54">
        <v>58.479092720217601</v>
      </c>
      <c r="AB94" s="54">
        <v>1.20216779266263</v>
      </c>
      <c r="AC94" s="56">
        <v>0.96581790028174996</v>
      </c>
      <c r="AD94" s="56">
        <v>7.6525246461489997E-3</v>
      </c>
      <c r="AE94" s="54">
        <v>0.45701057590847299</v>
      </c>
      <c r="AG94" s="54">
        <f t="shared" si="10"/>
        <v>41.174925383713955</v>
      </c>
      <c r="AH94" s="54">
        <f t="shared" si="11"/>
        <v>0.84644215323940675</v>
      </c>
      <c r="AI94" s="56">
        <f t="shared" si="16"/>
        <v>0.96581790028174996</v>
      </c>
      <c r="AJ94" s="56">
        <f t="shared" si="16"/>
        <v>7.6525246461489997E-3</v>
      </c>
      <c r="AK94" s="54">
        <v>0.45701057590847299</v>
      </c>
      <c r="AN94" s="20" t="s">
        <v>262</v>
      </c>
      <c r="AO94" s="20" t="s">
        <v>263</v>
      </c>
    </row>
    <row r="95" spans="1:41" x14ac:dyDescent="0.3">
      <c r="A95">
        <v>34</v>
      </c>
      <c r="B95" t="s">
        <v>788</v>
      </c>
      <c r="C95" t="s">
        <v>107</v>
      </c>
      <c r="E95" s="51">
        <v>1.0863507279187301</v>
      </c>
      <c r="F95" s="51">
        <v>2.4909399429951001E-2</v>
      </c>
      <c r="G95" s="56">
        <v>1.7236632050720652E-2</v>
      </c>
      <c r="H95" s="56">
        <v>6.8297005294899998E-4</v>
      </c>
      <c r="I95" s="54">
        <v>0.32189255488788199</v>
      </c>
      <c r="J95" s="21"/>
      <c r="K95" s="51">
        <f t="shared" si="8"/>
        <v>0.64175189798304433</v>
      </c>
      <c r="L95" s="51">
        <f t="shared" si="9"/>
        <v>1.4715003130172067E-2</v>
      </c>
      <c r="M95" s="56">
        <f t="shared" si="15"/>
        <v>1.7236632050720652E-2</v>
      </c>
      <c r="N95" s="56">
        <f t="shared" si="15"/>
        <v>6.8297005294899998E-4</v>
      </c>
      <c r="O95" s="54">
        <v>0.32189255488788199</v>
      </c>
      <c r="P95" s="20"/>
      <c r="R95" s="20" t="s">
        <v>266</v>
      </c>
      <c r="S95">
        <v>324.5</v>
      </c>
      <c r="T95">
        <v>9.6999999999999993</v>
      </c>
      <c r="U95">
        <v>0.94</v>
      </c>
      <c r="AA95" s="54">
        <v>57.998145062907597</v>
      </c>
      <c r="AB95" s="54">
        <v>1.2026863408802899</v>
      </c>
      <c r="AC95" s="56">
        <v>0.96478847141149604</v>
      </c>
      <c r="AD95" s="56">
        <v>8.2238415724609996E-3</v>
      </c>
      <c r="AE95" s="54">
        <v>0.600768959177293</v>
      </c>
      <c r="AG95" s="54">
        <f t="shared" si="10"/>
        <v>40.836291814312403</v>
      </c>
      <c r="AH95" s="54">
        <f t="shared" si="11"/>
        <v>0.84680726123231209</v>
      </c>
      <c r="AI95" s="56">
        <f t="shared" si="16"/>
        <v>0.96478847141149604</v>
      </c>
      <c r="AJ95" s="56">
        <f t="shared" si="16"/>
        <v>8.2238415724609996E-3</v>
      </c>
      <c r="AK95" s="54">
        <v>0.600768959177293</v>
      </c>
      <c r="AM95" s="20" t="s">
        <v>266</v>
      </c>
      <c r="AN95">
        <v>366.1</v>
      </c>
      <c r="AO95">
        <v>2.5</v>
      </c>
    </row>
    <row r="96" spans="1:41" x14ac:dyDescent="0.3">
      <c r="A96">
        <v>35</v>
      </c>
      <c r="B96" t="s">
        <v>789</v>
      </c>
      <c r="C96" t="s">
        <v>107</v>
      </c>
      <c r="E96" s="51">
        <v>1.1276515225324499</v>
      </c>
      <c r="F96" s="51">
        <v>2.2651868694018001E-2</v>
      </c>
      <c r="G96" s="56">
        <v>1.7948431194729442E-2</v>
      </c>
      <c r="H96" s="56">
        <v>6.9825647226100002E-4</v>
      </c>
      <c r="I96" s="54">
        <v>0.58302901143736097</v>
      </c>
      <c r="J96" s="22" t="s">
        <v>130</v>
      </c>
      <c r="K96" s="51">
        <f t="shared" si="8"/>
        <v>0.66614997003325738</v>
      </c>
      <c r="L96" s="51">
        <f t="shared" si="9"/>
        <v>1.3381387201810077E-2</v>
      </c>
      <c r="M96" s="56">
        <f t="shared" si="15"/>
        <v>1.7948431194729442E-2</v>
      </c>
      <c r="N96" s="56">
        <f t="shared" si="15"/>
        <v>6.9825647226100002E-4</v>
      </c>
      <c r="O96" s="54">
        <v>0.58302901143736097</v>
      </c>
      <c r="P96" s="20"/>
      <c r="AA96" s="54">
        <v>58.440282645282601</v>
      </c>
      <c r="AB96" s="54">
        <v>1.2152090085654501</v>
      </c>
      <c r="AC96" s="56">
        <v>0.95473059475035105</v>
      </c>
      <c r="AD96" s="56">
        <v>8.3227072353260004E-3</v>
      </c>
      <c r="AE96" s="54">
        <v>0.62465569053545</v>
      </c>
      <c r="AG96" s="54">
        <f t="shared" si="10"/>
        <v>41.147599345205968</v>
      </c>
      <c r="AH96" s="54">
        <f t="shared" si="11"/>
        <v>0.85562442790773252</v>
      </c>
      <c r="AI96" s="56">
        <f t="shared" si="16"/>
        <v>0.95473059475035105</v>
      </c>
      <c r="AJ96" s="56">
        <f t="shared" si="16"/>
        <v>8.3227072353260004E-3</v>
      </c>
      <c r="AK96" s="54">
        <v>0.62465569053545</v>
      </c>
    </row>
    <row r="97" spans="1:37" x14ac:dyDescent="0.3">
      <c r="A97">
        <v>55</v>
      </c>
      <c r="B97" t="s">
        <v>790</v>
      </c>
      <c r="C97" t="s">
        <v>107</v>
      </c>
      <c r="E97" s="51">
        <v>1.1327735351017101</v>
      </c>
      <c r="F97" s="51">
        <v>2.4439883781283998E-2</v>
      </c>
      <c r="G97" s="56">
        <v>1.7906549169743709E-2</v>
      </c>
      <c r="H97" s="56">
        <v>7.1788567735500003E-4</v>
      </c>
      <c r="I97" s="54">
        <v>0.80586245301765103</v>
      </c>
      <c r="J97" s="22" t="s">
        <v>130</v>
      </c>
      <c r="K97" s="51">
        <f t="shared" si="8"/>
        <v>0.66917575277849761</v>
      </c>
      <c r="L97" s="51">
        <f t="shared" si="9"/>
        <v>1.4437640993873733E-2</v>
      </c>
      <c r="M97" s="56">
        <f t="shared" si="15"/>
        <v>1.7906549169743709E-2</v>
      </c>
      <c r="N97" s="56">
        <f t="shared" si="15"/>
        <v>7.1788567735500003E-4</v>
      </c>
      <c r="O97" s="54">
        <v>0.80586245301765103</v>
      </c>
      <c r="R97" s="20"/>
      <c r="S97" s="20"/>
      <c r="T97" s="55"/>
      <c r="AA97" s="54">
        <v>57.885129468020303</v>
      </c>
      <c r="AB97" s="54">
        <v>1.21761651277734</v>
      </c>
      <c r="AC97" s="56">
        <v>0.95951859995687006</v>
      </c>
      <c r="AD97" s="56">
        <v>8.6418696922720001E-3</v>
      </c>
      <c r="AE97" s="54">
        <v>0.54266376526863003</v>
      </c>
      <c r="AG97" s="54">
        <f t="shared" si="10"/>
        <v>40.756717927813447</v>
      </c>
      <c r="AH97" s="54">
        <f t="shared" si="11"/>
        <v>0.85731954323313253</v>
      </c>
      <c r="AI97" s="56">
        <f t="shared" si="16"/>
        <v>0.95951859995687006</v>
      </c>
      <c r="AJ97" s="56">
        <f t="shared" si="16"/>
        <v>8.6418696922720001E-3</v>
      </c>
      <c r="AK97" s="54">
        <v>0.54266376526863003</v>
      </c>
    </row>
    <row r="98" spans="1:37" x14ac:dyDescent="0.3">
      <c r="A98">
        <v>56</v>
      </c>
      <c r="B98" t="s">
        <v>791</v>
      </c>
      <c r="C98" t="s">
        <v>107</v>
      </c>
      <c r="E98" s="51">
        <v>1.1124148221583201</v>
      </c>
      <c r="F98" s="51">
        <v>2.4208973307659001E-2</v>
      </c>
      <c r="G98" s="56">
        <v>1.7725312513622693E-2</v>
      </c>
      <c r="H98" s="56">
        <v>7.6536856033600003E-4</v>
      </c>
      <c r="I98" s="54">
        <v>0.247826266854381</v>
      </c>
      <c r="K98" s="51">
        <f t="shared" si="8"/>
        <v>0.65714902666128561</v>
      </c>
      <c r="L98" s="51">
        <f t="shared" si="9"/>
        <v>1.430123271346791E-2</v>
      </c>
      <c r="M98" s="56">
        <f t="shared" si="15"/>
        <v>1.7725312513622693E-2</v>
      </c>
      <c r="N98" s="56">
        <f t="shared" si="15"/>
        <v>7.6536856033600003E-4</v>
      </c>
      <c r="O98" s="54">
        <v>0.247826266854381</v>
      </c>
      <c r="AA98" s="54">
        <v>58.182410512292201</v>
      </c>
      <c r="AB98" s="54">
        <v>1.1953907096771299</v>
      </c>
      <c r="AC98" s="56">
        <v>0.96656743956995905</v>
      </c>
      <c r="AD98" s="56">
        <v>7.718719623989E-3</v>
      </c>
      <c r="AE98" s="54">
        <v>0.63528473964834498</v>
      </c>
      <c r="AG98" s="54">
        <f t="shared" si="10"/>
        <v>40.966032475056011</v>
      </c>
      <c r="AH98" s="54">
        <f t="shared" si="11"/>
        <v>0.8416704327275607</v>
      </c>
      <c r="AI98" s="56">
        <f t="shared" si="16"/>
        <v>0.96656743956995905</v>
      </c>
      <c r="AJ98" s="56">
        <f t="shared" si="16"/>
        <v>7.718719623989E-3</v>
      </c>
      <c r="AK98" s="54">
        <v>0.63528473964834498</v>
      </c>
    </row>
    <row r="99" spans="1:37" x14ac:dyDescent="0.3">
      <c r="A99">
        <v>67</v>
      </c>
      <c r="B99" t="s">
        <v>792</v>
      </c>
      <c r="C99" t="s">
        <v>107</v>
      </c>
      <c r="E99" s="51">
        <v>1.0138963539058099</v>
      </c>
      <c r="F99" s="51">
        <v>1.8759908865931998E-2</v>
      </c>
      <c r="G99" s="56">
        <v>1.7861406604492532E-2</v>
      </c>
      <c r="H99" s="56">
        <v>5.8208904201800002E-4</v>
      </c>
      <c r="I99" s="54">
        <v>4.4642958595089502E-2</v>
      </c>
      <c r="K99" s="51">
        <f t="shared" si="8"/>
        <v>0.59895012978333328</v>
      </c>
      <c r="L99" s="51">
        <f t="shared" si="9"/>
        <v>1.1082247023266555E-2</v>
      </c>
      <c r="M99" s="56">
        <f t="shared" si="15"/>
        <v>1.7861406604492532E-2</v>
      </c>
      <c r="N99" s="56">
        <f t="shared" si="15"/>
        <v>5.8208904201800002E-4</v>
      </c>
      <c r="O99" s="54">
        <v>4.4642958595089502E-2</v>
      </c>
      <c r="AA99" s="54">
        <v>61.129738590394602</v>
      </c>
      <c r="AB99" s="54">
        <v>1.2440121924133001</v>
      </c>
      <c r="AC99" s="56">
        <v>0.94943448499693295</v>
      </c>
      <c r="AD99" s="56">
        <v>7.7399751358380002E-3</v>
      </c>
      <c r="AE99" s="54">
        <v>0.56877071885113994</v>
      </c>
      <c r="AG99" s="54">
        <f t="shared" si="10"/>
        <v>43.041235903361518</v>
      </c>
      <c r="AH99" s="54">
        <f t="shared" si="11"/>
        <v>0.87590464927543832</v>
      </c>
      <c r="AI99" s="56">
        <f t="shared" si="16"/>
        <v>0.94943448499693295</v>
      </c>
      <c r="AJ99" s="56">
        <f t="shared" si="16"/>
        <v>7.7399751358380002E-3</v>
      </c>
      <c r="AK99" s="54">
        <v>0.56877071885113994</v>
      </c>
    </row>
    <row r="100" spans="1:37" x14ac:dyDescent="0.3">
      <c r="A100">
        <v>68</v>
      </c>
      <c r="B100" t="s">
        <v>793</v>
      </c>
      <c r="C100" t="s">
        <v>107</v>
      </c>
      <c r="E100" s="51">
        <v>1.0520934949246701</v>
      </c>
      <c r="F100" s="51">
        <v>1.9304951514171002E-2</v>
      </c>
      <c r="G100" s="56">
        <v>1.7637400397361745E-2</v>
      </c>
      <c r="H100" s="56">
        <v>6.0437803411699995E-4</v>
      </c>
      <c r="I100" s="54">
        <v>5.1600561013381001E-2</v>
      </c>
      <c r="K100" s="51">
        <f t="shared" ref="K100:K154" si="17">E100*(EXP(S$95*0.00055305)-1)/(EXP(519.4*0.00055305)-1)</f>
        <v>0.62151474645491456</v>
      </c>
      <c r="L100" s="51">
        <f t="shared" ref="L100:L154" si="18">K100*F100/E100</f>
        <v>1.1404226053610843E-2</v>
      </c>
      <c r="M100" s="56">
        <f t="shared" si="15"/>
        <v>1.7637400397361745E-2</v>
      </c>
      <c r="N100" s="56">
        <f t="shared" si="15"/>
        <v>6.0437803411699995E-4</v>
      </c>
      <c r="O100" s="54">
        <v>5.1600561013381001E-2</v>
      </c>
      <c r="AA100" s="54">
        <v>60.5545308158637</v>
      </c>
      <c r="AB100" s="54">
        <v>1.2481772106478</v>
      </c>
      <c r="AC100" s="56">
        <v>0.94898692943718599</v>
      </c>
      <c r="AD100" s="56">
        <v>7.9189365297760005E-3</v>
      </c>
      <c r="AE100" s="54">
        <v>0.55971251085358198</v>
      </c>
      <c r="AG100" s="54">
        <f t="shared" ref="AG100:AG154" si="19">AA100*(EXP(AN$95*0.000013972)-1)/(EXP(519.4*0.000013972)-1)</f>
        <v>42.636234113922782</v>
      </c>
      <c r="AH100" s="54">
        <f t="shared" ref="AH100:AH154" si="20">AG100*AB100/AA100</f>
        <v>0.87883722409919329</v>
      </c>
      <c r="AI100" s="56">
        <f t="shared" si="16"/>
        <v>0.94898692943718599</v>
      </c>
      <c r="AJ100" s="56">
        <f t="shared" si="16"/>
        <v>7.9189365297760005E-3</v>
      </c>
      <c r="AK100" s="54">
        <v>0.55971251085358198</v>
      </c>
    </row>
    <row r="101" spans="1:37" x14ac:dyDescent="0.3">
      <c r="A101">
        <v>79</v>
      </c>
      <c r="B101" t="s">
        <v>794</v>
      </c>
      <c r="C101" t="s">
        <v>107</v>
      </c>
      <c r="E101" s="51">
        <v>1.1805181443823001</v>
      </c>
      <c r="F101" s="51">
        <v>5.5518787143224002E-2</v>
      </c>
      <c r="G101" s="56">
        <v>1.6988746981087387E-2</v>
      </c>
      <c r="H101" s="56">
        <v>1.1902177365019999E-3</v>
      </c>
      <c r="I101" s="54">
        <v>0.52850762704159404</v>
      </c>
      <c r="K101" s="51">
        <f t="shared" si="17"/>
        <v>0.69738045024575035</v>
      </c>
      <c r="L101" s="51">
        <f t="shared" si="18"/>
        <v>3.2797222947639128E-2</v>
      </c>
      <c r="M101" s="56">
        <f t="shared" si="15"/>
        <v>1.6988746981087387E-2</v>
      </c>
      <c r="N101" s="56">
        <f t="shared" si="15"/>
        <v>1.1902177365019999E-3</v>
      </c>
      <c r="O101" s="54">
        <v>0.52850762704159404</v>
      </c>
      <c r="AA101" s="54">
        <v>58.679943109975902</v>
      </c>
      <c r="AB101" s="54">
        <v>1.2058566036866301</v>
      </c>
      <c r="AC101" s="56">
        <v>0.96583645824431297</v>
      </c>
      <c r="AD101" s="56">
        <v>7.6237844649439997E-3</v>
      </c>
      <c r="AE101" s="54">
        <v>0.46559167421406</v>
      </c>
      <c r="AG101" s="54">
        <f t="shared" si="19"/>
        <v>41.316343443175889</v>
      </c>
      <c r="AH101" s="54">
        <f t="shared" si="20"/>
        <v>0.84903943222583844</v>
      </c>
      <c r="AI101" s="56">
        <f t="shared" si="16"/>
        <v>0.96583645824431297</v>
      </c>
      <c r="AJ101" s="56">
        <f t="shared" si="16"/>
        <v>7.6237844649439997E-3</v>
      </c>
      <c r="AK101" s="54">
        <v>0.46559167421406</v>
      </c>
    </row>
    <row r="102" spans="1:37" x14ac:dyDescent="0.3">
      <c r="A102">
        <v>80</v>
      </c>
      <c r="B102" t="s">
        <v>795</v>
      </c>
      <c r="C102" t="s">
        <v>107</v>
      </c>
      <c r="E102" s="51">
        <v>0.196484021443427</v>
      </c>
      <c r="F102" s="51">
        <v>4.4410176323660001E-3</v>
      </c>
      <c r="G102" s="56">
        <v>2.0653889086130608E-2</v>
      </c>
      <c r="H102" s="56">
        <v>5.8238673684599996E-4</v>
      </c>
      <c r="I102" s="54">
        <v>0.36418505401912699</v>
      </c>
      <c r="K102" s="51">
        <f t="shared" si="17"/>
        <v>0.11607116416834909</v>
      </c>
      <c r="L102" s="51">
        <f t="shared" si="18"/>
        <v>2.6234911261183943E-3</v>
      </c>
      <c r="M102" s="56">
        <f t="shared" si="15"/>
        <v>2.0653889086130608E-2</v>
      </c>
      <c r="N102" s="56">
        <f t="shared" si="15"/>
        <v>5.8238673684599996E-4</v>
      </c>
      <c r="O102" s="54">
        <v>0.36418505401912699</v>
      </c>
      <c r="AA102" s="54">
        <v>60.133594557808401</v>
      </c>
      <c r="AB102" s="54">
        <v>1.2404767587576899</v>
      </c>
      <c r="AC102" s="56">
        <v>0.95023847930316896</v>
      </c>
      <c r="AD102" s="56">
        <v>7.3951185694819998E-3</v>
      </c>
      <c r="AE102" s="54">
        <v>0.62782497284696204</v>
      </c>
      <c r="AG102" s="54">
        <f t="shared" si="19"/>
        <v>42.339854361595769</v>
      </c>
      <c r="AH102" s="54">
        <f t="shared" si="20"/>
        <v>0.87341536275956722</v>
      </c>
      <c r="AI102" s="56">
        <f t="shared" si="16"/>
        <v>0.95023847930316896</v>
      </c>
      <c r="AJ102" s="56">
        <f t="shared" si="16"/>
        <v>7.3951185694819998E-3</v>
      </c>
      <c r="AK102" s="54">
        <v>0.62782497284696204</v>
      </c>
    </row>
    <row r="103" spans="1:37" x14ac:dyDescent="0.3">
      <c r="A103">
        <v>88</v>
      </c>
      <c r="B103" t="s">
        <v>796</v>
      </c>
      <c r="C103" t="s">
        <v>107</v>
      </c>
      <c r="E103" s="51">
        <v>1.12771384543444</v>
      </c>
      <c r="F103" s="51">
        <v>2.4049701598782999E-2</v>
      </c>
      <c r="G103" s="56">
        <v>1.6964577510327417E-2</v>
      </c>
      <c r="H103" s="56">
        <v>6.2720605413399996E-4</v>
      </c>
      <c r="I103" s="54">
        <v>0.169140086819873</v>
      </c>
      <c r="K103" s="51">
        <f t="shared" si="17"/>
        <v>0.66618678672570497</v>
      </c>
      <c r="L103" s="51">
        <f t="shared" si="18"/>
        <v>1.4207144387442671E-2</v>
      </c>
      <c r="M103" s="56">
        <f t="shared" si="15"/>
        <v>1.6964577510327417E-2</v>
      </c>
      <c r="N103" s="56">
        <f t="shared" si="15"/>
        <v>6.2720605413399996E-4</v>
      </c>
      <c r="O103" s="54">
        <v>0.169140086819873</v>
      </c>
      <c r="AA103" s="54">
        <v>60.473095899432501</v>
      </c>
      <c r="AB103" s="54">
        <v>1.2475603031679801</v>
      </c>
      <c r="AC103" s="56">
        <v>0.95978554291629803</v>
      </c>
      <c r="AD103" s="56">
        <v>8.7734834564950001E-3</v>
      </c>
      <c r="AE103" s="54">
        <v>0.67599358913873098</v>
      </c>
      <c r="AG103" s="54">
        <f t="shared" si="19"/>
        <v>42.578896073065586</v>
      </c>
      <c r="AH103" s="54">
        <f t="shared" si="20"/>
        <v>0.87840286169258475</v>
      </c>
      <c r="AI103" s="56">
        <f t="shared" si="16"/>
        <v>0.95978554291629803</v>
      </c>
      <c r="AJ103" s="56">
        <f t="shared" si="16"/>
        <v>8.7734834564950001E-3</v>
      </c>
      <c r="AK103" s="54">
        <v>0.67599358913873098</v>
      </c>
    </row>
    <row r="104" spans="1:37" x14ac:dyDescent="0.3">
      <c r="A104">
        <v>89</v>
      </c>
      <c r="B104" t="s">
        <v>797</v>
      </c>
      <c r="C104" t="s">
        <v>107</v>
      </c>
      <c r="E104" s="51">
        <v>0.90876577804935699</v>
      </c>
      <c r="F104" s="51">
        <v>2.3939432434132001E-2</v>
      </c>
      <c r="G104" s="56">
        <v>1.8183876598202177E-2</v>
      </c>
      <c r="H104" s="56">
        <v>6.0417169566599998E-4</v>
      </c>
      <c r="I104" s="54">
        <v>0.205578807606736</v>
      </c>
      <c r="K104" s="51">
        <f t="shared" si="17"/>
        <v>0.53684518995309427</v>
      </c>
      <c r="L104" s="51">
        <f t="shared" si="18"/>
        <v>1.4142003872611554E-2</v>
      </c>
      <c r="M104" s="56">
        <f t="shared" si="15"/>
        <v>1.8183876598202177E-2</v>
      </c>
      <c r="N104" s="56">
        <f t="shared" si="15"/>
        <v>6.0417169566599998E-4</v>
      </c>
      <c r="O104" s="54">
        <v>0.205578807606736</v>
      </c>
      <c r="AA104" s="54">
        <v>60.213499087561601</v>
      </c>
      <c r="AB104" s="54">
        <v>1.2538835700922599</v>
      </c>
      <c r="AC104" s="56">
        <v>0.94794332215702903</v>
      </c>
      <c r="AD104" s="56">
        <v>8.3109969355730003E-3</v>
      </c>
      <c r="AE104" s="54">
        <v>0.61660381625160099</v>
      </c>
      <c r="AG104" s="54">
        <f t="shared" si="19"/>
        <v>42.39611486252641</v>
      </c>
      <c r="AH104" s="54">
        <f t="shared" si="20"/>
        <v>0.88285505189728197</v>
      </c>
      <c r="AI104" s="56">
        <f t="shared" si="16"/>
        <v>0.94794332215702903</v>
      </c>
      <c r="AJ104" s="56">
        <f t="shared" si="16"/>
        <v>8.3109969355730003E-3</v>
      </c>
      <c r="AK104" s="54">
        <v>0.61660381625160099</v>
      </c>
    </row>
    <row r="105" spans="1:37" x14ac:dyDescent="0.3">
      <c r="A105">
        <v>109</v>
      </c>
      <c r="B105" t="s">
        <v>798</v>
      </c>
      <c r="C105" t="s">
        <v>107</v>
      </c>
      <c r="E105" s="51">
        <v>0.99923344751770704</v>
      </c>
      <c r="F105" s="51">
        <v>2.1390460286437998E-2</v>
      </c>
      <c r="G105" s="56">
        <v>1.7406262654449663E-2</v>
      </c>
      <c r="H105" s="56">
        <v>6.2098255322600002E-4</v>
      </c>
      <c r="I105" s="54">
        <v>0.33113387816880102</v>
      </c>
      <c r="K105" s="51">
        <f t="shared" si="17"/>
        <v>0.59028815003528201</v>
      </c>
      <c r="L105" s="51">
        <f t="shared" si="18"/>
        <v>1.2636221557886657E-2</v>
      </c>
      <c r="M105" s="56">
        <f t="shared" si="15"/>
        <v>1.7406262654449663E-2</v>
      </c>
      <c r="N105" s="56">
        <f t="shared" si="15"/>
        <v>6.2098255322600002E-4</v>
      </c>
      <c r="O105" s="54">
        <v>0.33113387816880102</v>
      </c>
      <c r="AA105" s="54">
        <v>60.299994700235203</v>
      </c>
      <c r="AB105" s="54">
        <v>1.2662117828078601</v>
      </c>
      <c r="AC105" s="56">
        <v>0.95617901386994997</v>
      </c>
      <c r="AD105" s="56">
        <v>9.4250166518590004E-3</v>
      </c>
      <c r="AE105" s="54">
        <v>0.50436843242180995</v>
      </c>
      <c r="AG105" s="54">
        <f t="shared" si="19"/>
        <v>42.457016121971265</v>
      </c>
      <c r="AH105" s="54">
        <f t="shared" si="20"/>
        <v>0.8915353035063136</v>
      </c>
      <c r="AI105" s="56">
        <f t="shared" si="16"/>
        <v>0.95617901386994997</v>
      </c>
      <c r="AJ105" s="56">
        <f t="shared" si="16"/>
        <v>9.4250166518590004E-3</v>
      </c>
      <c r="AK105" s="54">
        <v>0.50436843242180995</v>
      </c>
    </row>
    <row r="106" spans="1:37" x14ac:dyDescent="0.3">
      <c r="A106">
        <v>110</v>
      </c>
      <c r="B106" t="s">
        <v>799</v>
      </c>
      <c r="C106" t="s">
        <v>107</v>
      </c>
      <c r="E106" s="51">
        <v>1.03724273350784</v>
      </c>
      <c r="F106" s="51">
        <v>2.0261028200265999E-2</v>
      </c>
      <c r="G106" s="56">
        <v>1.7291896790477858E-2</v>
      </c>
      <c r="H106" s="56">
        <v>5.8742809682599999E-4</v>
      </c>
      <c r="I106" s="54">
        <v>0.20708786862546</v>
      </c>
      <c r="K106" s="51">
        <f t="shared" si="17"/>
        <v>0.61274179304234322</v>
      </c>
      <c r="L106" s="51">
        <f t="shared" si="18"/>
        <v>1.1969019735936894E-2</v>
      </c>
      <c r="M106" s="56">
        <f t="shared" si="15"/>
        <v>1.7291896790477858E-2</v>
      </c>
      <c r="N106" s="56">
        <f t="shared" si="15"/>
        <v>5.8742809682599999E-4</v>
      </c>
      <c r="O106" s="54">
        <v>0.20708786862546</v>
      </c>
      <c r="AA106" s="54">
        <v>61.0319534935497</v>
      </c>
      <c r="AB106" s="54">
        <v>1.3035576136536999</v>
      </c>
      <c r="AC106" s="56">
        <v>0.95748543465951796</v>
      </c>
      <c r="AD106" s="56">
        <v>8.2283667364700004E-3</v>
      </c>
      <c r="AE106" s="54">
        <v>0.43858068849978399</v>
      </c>
      <c r="AG106" s="54">
        <f t="shared" si="19"/>
        <v>42.972385757455683</v>
      </c>
      <c r="AH106" s="54">
        <f t="shared" si="20"/>
        <v>0.91783037285404034</v>
      </c>
      <c r="AI106" s="56">
        <f t="shared" si="16"/>
        <v>0.95748543465951796</v>
      </c>
      <c r="AJ106" s="56">
        <f t="shared" si="16"/>
        <v>8.2283667364700004E-3</v>
      </c>
      <c r="AK106" s="54">
        <v>0.43858068849978399</v>
      </c>
    </row>
    <row r="107" spans="1:37" x14ac:dyDescent="0.3">
      <c r="A107">
        <v>130</v>
      </c>
      <c r="B107" t="s">
        <v>800</v>
      </c>
      <c r="C107" t="s">
        <v>107</v>
      </c>
      <c r="E107" s="51">
        <v>1.18039597118781</v>
      </c>
      <c r="F107" s="51">
        <v>2.0997474607349999E-2</v>
      </c>
      <c r="G107" s="56">
        <v>1.6955098401074061E-2</v>
      </c>
      <c r="H107" s="56">
        <v>5.5354582856999995E-4</v>
      </c>
      <c r="I107" s="54">
        <v>0.89328047416887002</v>
      </c>
      <c r="K107" s="51">
        <f t="shared" si="17"/>
        <v>0.69730827753261848</v>
      </c>
      <c r="L107" s="51">
        <f t="shared" si="18"/>
        <v>1.240406881112314E-2</v>
      </c>
      <c r="M107" s="56">
        <f t="shared" si="15"/>
        <v>1.6955098401074061E-2</v>
      </c>
      <c r="N107" s="56">
        <f t="shared" si="15"/>
        <v>5.5354582856999995E-4</v>
      </c>
      <c r="O107" s="54">
        <v>0.89328047416887002</v>
      </c>
      <c r="AA107" s="54">
        <v>59.770889021843502</v>
      </c>
      <c r="AB107" s="54">
        <v>1.21435583937612</v>
      </c>
      <c r="AC107" s="56">
        <v>0.96112035600246903</v>
      </c>
      <c r="AD107" s="56">
        <v>7.2938034980659996E-3</v>
      </c>
      <c r="AE107" s="54">
        <v>0.56711667238549501</v>
      </c>
      <c r="AG107" s="54">
        <f t="shared" si="19"/>
        <v>42.084474657757582</v>
      </c>
      <c r="AH107" s="54">
        <f t="shared" si="20"/>
        <v>0.85502371445483349</v>
      </c>
      <c r="AI107" s="56">
        <f t="shared" si="16"/>
        <v>0.96112035600246903</v>
      </c>
      <c r="AJ107" s="56">
        <f t="shared" si="16"/>
        <v>7.2938034980659996E-3</v>
      </c>
      <c r="AK107" s="54">
        <v>0.56711667238549501</v>
      </c>
    </row>
    <row r="108" spans="1:37" x14ac:dyDescent="0.3">
      <c r="A108">
        <v>131</v>
      </c>
      <c r="B108" t="s">
        <v>801</v>
      </c>
      <c r="C108" t="s">
        <v>107</v>
      </c>
      <c r="E108" s="51">
        <v>1.0122709138867301</v>
      </c>
      <c r="F108" s="51">
        <v>2.3048395534209998E-2</v>
      </c>
      <c r="G108" s="56">
        <v>1.7830122988505868E-2</v>
      </c>
      <c r="H108" s="56">
        <v>5.8473952441999997E-4</v>
      </c>
      <c r="I108" s="54">
        <v>0.191306107113658</v>
      </c>
      <c r="K108" s="51">
        <f t="shared" si="17"/>
        <v>0.5979899157470242</v>
      </c>
      <c r="L108" s="51">
        <f t="shared" si="18"/>
        <v>1.3615631857568682E-2</v>
      </c>
      <c r="M108" s="56">
        <f t="shared" si="15"/>
        <v>1.7830122988505868E-2</v>
      </c>
      <c r="N108" s="56">
        <f t="shared" si="15"/>
        <v>5.8473952441999997E-4</v>
      </c>
      <c r="O108" s="54">
        <v>0.191306107113658</v>
      </c>
      <c r="AA108" s="54">
        <v>60.848955452009399</v>
      </c>
      <c r="AB108" s="54">
        <v>1.2860057082017899</v>
      </c>
      <c r="AC108" s="56">
        <v>0.95312426134670503</v>
      </c>
      <c r="AD108" s="56">
        <v>7.6952745008639998E-3</v>
      </c>
      <c r="AE108" s="54">
        <v>0.318201992843958</v>
      </c>
      <c r="AG108" s="54">
        <f t="shared" si="19"/>
        <v>42.84353747415831</v>
      </c>
      <c r="AH108" s="54">
        <f t="shared" si="20"/>
        <v>0.9054721373940271</v>
      </c>
      <c r="AI108" s="56">
        <f t="shared" si="16"/>
        <v>0.95312426134670503</v>
      </c>
      <c r="AJ108" s="56">
        <f t="shared" si="16"/>
        <v>7.6952745008639998E-3</v>
      </c>
      <c r="AK108" s="54">
        <v>0.318201992843958</v>
      </c>
    </row>
    <row r="109" spans="1:37" x14ac:dyDescent="0.3">
      <c r="A109">
        <v>151</v>
      </c>
      <c r="B109" t="s">
        <v>802</v>
      </c>
      <c r="C109" t="s">
        <v>107</v>
      </c>
      <c r="E109" s="51">
        <v>1.0783057488538701</v>
      </c>
      <c r="F109" s="51">
        <v>2.2829584874978E-2</v>
      </c>
      <c r="G109" s="56">
        <v>1.7134947686684381E-2</v>
      </c>
      <c r="H109" s="56">
        <v>5.5329953379900005E-4</v>
      </c>
      <c r="I109" s="54">
        <v>0.19257160011688099</v>
      </c>
      <c r="K109" s="51">
        <f t="shared" si="17"/>
        <v>0.63699939913398573</v>
      </c>
      <c r="L109" s="51">
        <f t="shared" si="18"/>
        <v>1.3486371433423634E-2</v>
      </c>
      <c r="M109" s="56">
        <f t="shared" si="15"/>
        <v>1.7134947686684381E-2</v>
      </c>
      <c r="N109" s="56">
        <f t="shared" si="15"/>
        <v>5.5329953379900005E-4</v>
      </c>
      <c r="O109" s="54">
        <v>0.19257160011688099</v>
      </c>
      <c r="AA109" s="54">
        <v>60.141803562628802</v>
      </c>
      <c r="AB109" s="54">
        <v>1.2766703308846099</v>
      </c>
      <c r="AC109" s="56">
        <v>0.95438065976317199</v>
      </c>
      <c r="AD109" s="56">
        <v>6.9237909298920002E-3</v>
      </c>
      <c r="AE109" s="54">
        <v>0.418717486243738</v>
      </c>
      <c r="AG109" s="54">
        <f t="shared" si="19"/>
        <v>42.345634293281293</v>
      </c>
      <c r="AH109" s="54">
        <f t="shared" si="20"/>
        <v>0.89889913075894268</v>
      </c>
      <c r="AI109" s="56">
        <f t="shared" si="16"/>
        <v>0.95438065976317199</v>
      </c>
      <c r="AJ109" s="56">
        <f t="shared" si="16"/>
        <v>6.9237909298920002E-3</v>
      </c>
      <c r="AK109" s="54">
        <v>0.418717486243738</v>
      </c>
    </row>
    <row r="110" spans="1:37" x14ac:dyDescent="0.3">
      <c r="A110">
        <v>152</v>
      </c>
      <c r="B110" t="s">
        <v>803</v>
      </c>
      <c r="C110" t="s">
        <v>107</v>
      </c>
      <c r="E110" s="51">
        <v>1.09041704977256</v>
      </c>
      <c r="F110" s="51">
        <v>2.2284130797220001E-2</v>
      </c>
      <c r="G110" s="56">
        <v>1.7223687444223132E-2</v>
      </c>
      <c r="H110" s="56">
        <v>5.8535585169400002E-4</v>
      </c>
      <c r="I110" s="54">
        <v>7.6419064980014106E-2</v>
      </c>
      <c r="K110" s="51">
        <f t="shared" si="17"/>
        <v>0.64415404095624862</v>
      </c>
      <c r="L110" s="51">
        <f t="shared" si="18"/>
        <v>1.3164149354800448E-2</v>
      </c>
      <c r="M110" s="56">
        <f t="shared" si="15"/>
        <v>1.7223687444223132E-2</v>
      </c>
      <c r="N110" s="56">
        <f t="shared" si="15"/>
        <v>5.8535585169400002E-4</v>
      </c>
      <c r="O110" s="54">
        <v>7.6419064980014106E-2</v>
      </c>
      <c r="AA110" s="54">
        <v>59.071590498870002</v>
      </c>
      <c r="AB110" s="54">
        <v>1.2203325442773001</v>
      </c>
      <c r="AC110" s="56">
        <v>0.94792333226545</v>
      </c>
      <c r="AD110" s="56">
        <v>6.8283381853280001E-3</v>
      </c>
      <c r="AE110" s="54">
        <v>0.354515806074226</v>
      </c>
      <c r="AG110" s="54">
        <f t="shared" si="19"/>
        <v>41.5921010047987</v>
      </c>
      <c r="AH110" s="54">
        <f t="shared" si="20"/>
        <v>0.85923189154684054</v>
      </c>
      <c r="AI110" s="56">
        <f t="shared" si="16"/>
        <v>0.94792333226545</v>
      </c>
      <c r="AJ110" s="56">
        <f t="shared" si="16"/>
        <v>6.8283381853280001E-3</v>
      </c>
      <c r="AK110" s="54">
        <v>0.354515806074226</v>
      </c>
    </row>
    <row r="111" spans="1:37" x14ac:dyDescent="0.3">
      <c r="A111">
        <v>172</v>
      </c>
      <c r="B111" t="s">
        <v>804</v>
      </c>
      <c r="C111" t="s">
        <v>107</v>
      </c>
      <c r="E111" s="51">
        <v>1.0972533020555799</v>
      </c>
      <c r="F111" s="51">
        <v>2.1289941310122001E-2</v>
      </c>
      <c r="G111" s="56">
        <v>1.6923494973930916E-2</v>
      </c>
      <c r="H111" s="56">
        <v>5.4769553643900005E-4</v>
      </c>
      <c r="I111" s="54">
        <v>0.14224811605757701</v>
      </c>
      <c r="K111" s="51">
        <f t="shared" si="17"/>
        <v>0.64819249535681223</v>
      </c>
      <c r="L111" s="51">
        <f t="shared" si="18"/>
        <v>1.2576840878906773E-2</v>
      </c>
      <c r="M111" s="56">
        <f t="shared" si="15"/>
        <v>1.6923494973930916E-2</v>
      </c>
      <c r="N111" s="56">
        <f t="shared" si="15"/>
        <v>5.4769553643900005E-4</v>
      </c>
      <c r="O111" s="54">
        <v>0.14224811605757701</v>
      </c>
      <c r="AA111" s="54">
        <v>59.139813588416402</v>
      </c>
      <c r="AB111" s="54">
        <v>1.2433974114725199</v>
      </c>
      <c r="AC111" s="56">
        <v>0.95953068227997196</v>
      </c>
      <c r="AD111" s="56">
        <v>7.6537282082069997E-3</v>
      </c>
      <c r="AE111" s="54">
        <v>0.60435873677357899</v>
      </c>
      <c r="AG111" s="54">
        <f t="shared" si="19"/>
        <v>41.640136644389734</v>
      </c>
      <c r="AH111" s="54">
        <f t="shared" si="20"/>
        <v>0.87547178415755667</v>
      </c>
      <c r="AI111" s="56">
        <f t="shared" si="16"/>
        <v>0.95953068227997196</v>
      </c>
      <c r="AJ111" s="56">
        <f t="shared" si="16"/>
        <v>7.6537282082069997E-3</v>
      </c>
      <c r="AK111" s="54">
        <v>0.60435873677357899</v>
      </c>
    </row>
    <row r="112" spans="1:37" x14ac:dyDescent="0.3">
      <c r="A112">
        <v>173</v>
      </c>
      <c r="B112" t="s">
        <v>805</v>
      </c>
      <c r="C112" t="s">
        <v>107</v>
      </c>
      <c r="E112" s="51">
        <v>1.0915958826410599</v>
      </c>
      <c r="F112" s="51">
        <v>1.9894828969751002E-2</v>
      </c>
      <c r="G112" s="56">
        <v>1.6780309929502087E-2</v>
      </c>
      <c r="H112" s="56">
        <v>5.3145083109600001E-4</v>
      </c>
      <c r="I112" s="54">
        <v>0.207984646525119</v>
      </c>
      <c r="K112" s="51">
        <f t="shared" si="17"/>
        <v>0.64485042584496122</v>
      </c>
      <c r="L112" s="51">
        <f t="shared" si="18"/>
        <v>1.1752690842161335E-2</v>
      </c>
      <c r="M112" s="56">
        <f t="shared" si="15"/>
        <v>1.6780309929502087E-2</v>
      </c>
      <c r="N112" s="56">
        <f t="shared" si="15"/>
        <v>5.3145083109600001E-4</v>
      </c>
      <c r="O112" s="54">
        <v>0.207984646525119</v>
      </c>
      <c r="AA112" s="54">
        <v>58.444138171725598</v>
      </c>
      <c r="AB112" s="54">
        <v>1.20441531872576</v>
      </c>
      <c r="AC112" s="56">
        <v>0.95942836476853</v>
      </c>
      <c r="AD112" s="56">
        <v>6.9590042167370003E-3</v>
      </c>
      <c r="AE112" s="54">
        <v>0.61124639938173198</v>
      </c>
      <c r="AG112" s="54">
        <f t="shared" si="19"/>
        <v>41.150314007937908</v>
      </c>
      <c r="AH112" s="54">
        <f t="shared" si="20"/>
        <v>0.84802462850779159</v>
      </c>
      <c r="AI112" s="56">
        <f t="shared" si="16"/>
        <v>0.95942836476853</v>
      </c>
      <c r="AJ112" s="56">
        <f t="shared" si="16"/>
        <v>6.9590042167370003E-3</v>
      </c>
      <c r="AK112" s="54">
        <v>0.61124639938173198</v>
      </c>
    </row>
    <row r="113" spans="1:37" x14ac:dyDescent="0.3">
      <c r="A113">
        <v>193</v>
      </c>
      <c r="B113" t="s">
        <v>806</v>
      </c>
      <c r="C113" t="s">
        <v>107</v>
      </c>
      <c r="E113" s="51">
        <v>1.33311579978034</v>
      </c>
      <c r="F113" s="51">
        <v>3.1095849875943E-2</v>
      </c>
      <c r="G113" s="56">
        <v>1.6332313068064628E-2</v>
      </c>
      <c r="H113" s="56">
        <v>6.2538034373000001E-4</v>
      </c>
      <c r="I113" s="54">
        <v>0.15746614071165599</v>
      </c>
      <c r="K113" s="51">
        <f t="shared" si="17"/>
        <v>0.78752613935213334</v>
      </c>
      <c r="L113" s="51">
        <f t="shared" si="18"/>
        <v>1.8369592954122941E-2</v>
      </c>
      <c r="M113" s="56">
        <f t="shared" si="15"/>
        <v>1.6332313068064628E-2</v>
      </c>
      <c r="N113" s="56">
        <f t="shared" si="15"/>
        <v>6.2538034373000001E-4</v>
      </c>
      <c r="O113" s="54">
        <v>0.15746614071165599</v>
      </c>
      <c r="AA113" s="54">
        <v>59.0796133165519</v>
      </c>
      <c r="AB113" s="54">
        <v>1.2154006088767999</v>
      </c>
      <c r="AC113" s="56">
        <v>0.95715534852323902</v>
      </c>
      <c r="AD113" s="56">
        <v>8.6899206573629994E-3</v>
      </c>
      <c r="AE113" s="54">
        <v>0.9</v>
      </c>
      <c r="AG113" s="54">
        <f t="shared" si="19"/>
        <v>41.59774984276887</v>
      </c>
      <c r="AH113" s="54">
        <f t="shared" si="20"/>
        <v>0.85575933301922358</v>
      </c>
      <c r="AI113" s="56">
        <f t="shared" si="16"/>
        <v>0.95715534852323902</v>
      </c>
      <c r="AJ113" s="56">
        <f t="shared" si="16"/>
        <v>8.6899206573629994E-3</v>
      </c>
      <c r="AK113" s="54">
        <v>0.9</v>
      </c>
    </row>
    <row r="114" spans="1:37" x14ac:dyDescent="0.3">
      <c r="A114">
        <v>194</v>
      </c>
      <c r="B114" t="s">
        <v>807</v>
      </c>
      <c r="C114" t="s">
        <v>107</v>
      </c>
      <c r="E114" s="51">
        <v>0.319585146819585</v>
      </c>
      <c r="F114" s="51">
        <v>9.7354556188770005E-3</v>
      </c>
      <c r="G114" s="56">
        <v>1.9715905370201302E-2</v>
      </c>
      <c r="H114" s="56">
        <v>5.9482583044600005E-4</v>
      </c>
      <c r="I114" s="54">
        <v>0.9</v>
      </c>
      <c r="K114" s="51">
        <f t="shared" si="17"/>
        <v>0.18879204410493261</v>
      </c>
      <c r="L114" s="51">
        <f t="shared" si="18"/>
        <v>5.7511326320125612E-3</v>
      </c>
      <c r="M114" s="56">
        <f t="shared" si="15"/>
        <v>1.9715905370201302E-2</v>
      </c>
      <c r="N114" s="56">
        <f t="shared" si="15"/>
        <v>5.9482583044600005E-4</v>
      </c>
      <c r="O114" s="54">
        <v>0.9</v>
      </c>
      <c r="AA114" s="54">
        <v>58.339983961992402</v>
      </c>
      <c r="AB114" s="54">
        <v>1.4095558405565001</v>
      </c>
      <c r="AC114" s="56">
        <v>0.95725175324364598</v>
      </c>
      <c r="AD114" s="56">
        <v>1.3314773315145001E-2</v>
      </c>
      <c r="AE114" s="54">
        <v>0.54645803928547199</v>
      </c>
      <c r="AG114" s="54">
        <f t="shared" si="19"/>
        <v>41.076979391843878</v>
      </c>
      <c r="AH114" s="54">
        <f t="shared" si="20"/>
        <v>0.99246335501075345</v>
      </c>
      <c r="AI114" s="56">
        <f t="shared" si="16"/>
        <v>0.95725175324364598</v>
      </c>
      <c r="AJ114" s="56">
        <f t="shared" si="16"/>
        <v>1.3314773315145001E-2</v>
      </c>
      <c r="AK114" s="54">
        <v>0.54645803928547199</v>
      </c>
    </row>
    <row r="115" spans="1:37" x14ac:dyDescent="0.3">
      <c r="A115">
        <v>195</v>
      </c>
      <c r="B115" t="s">
        <v>807</v>
      </c>
      <c r="C115" t="s">
        <v>107</v>
      </c>
      <c r="E115" s="51">
        <v>0.75436800175751395</v>
      </c>
      <c r="F115" s="51">
        <v>1.9561483879081999E-2</v>
      </c>
      <c r="G115" s="56">
        <v>1.8079723488311744E-2</v>
      </c>
      <c r="H115" s="56">
        <v>6.8367536395500005E-4</v>
      </c>
      <c r="I115" s="54">
        <v>0.51802288672250696</v>
      </c>
      <c r="K115" s="51">
        <f t="shared" si="17"/>
        <v>0.4456360956585817</v>
      </c>
      <c r="L115" s="51">
        <f t="shared" si="18"/>
        <v>1.155577023528697E-2</v>
      </c>
      <c r="M115" s="56">
        <f t="shared" si="15"/>
        <v>1.8079723488311744E-2</v>
      </c>
      <c r="N115" s="56">
        <f t="shared" si="15"/>
        <v>6.8367536395500005E-4</v>
      </c>
      <c r="O115" s="54">
        <v>0.51802288672250696</v>
      </c>
      <c r="AA115" s="54">
        <v>59.217341608549198</v>
      </c>
      <c r="AB115" s="54">
        <v>1.4183802775424299</v>
      </c>
      <c r="AC115" s="56">
        <v>0.96796075816968596</v>
      </c>
      <c r="AD115" s="56">
        <v>1.3223658994270001E-2</v>
      </c>
      <c r="AE115" s="54">
        <v>0.41534995110742801</v>
      </c>
      <c r="AG115" s="54">
        <f t="shared" si="19"/>
        <v>41.694723853178822</v>
      </c>
      <c r="AH115" s="54">
        <f t="shared" si="20"/>
        <v>0.99867661033924005</v>
      </c>
      <c r="AI115" s="56">
        <f t="shared" si="16"/>
        <v>0.96796075816968596</v>
      </c>
      <c r="AJ115" s="56">
        <f t="shared" si="16"/>
        <v>1.3223658994270001E-2</v>
      </c>
      <c r="AK115" s="54">
        <v>0.41534995110742801</v>
      </c>
    </row>
    <row r="116" spans="1:37" x14ac:dyDescent="0.3">
      <c r="A116">
        <v>215</v>
      </c>
      <c r="B116" t="s">
        <v>808</v>
      </c>
      <c r="C116" t="s">
        <v>107</v>
      </c>
      <c r="E116" s="51">
        <v>0.16238300367912101</v>
      </c>
      <c r="F116" s="51">
        <v>5.4896054749419996E-3</v>
      </c>
      <c r="G116" s="56">
        <v>2.0104508657074065E-2</v>
      </c>
      <c r="H116" s="56">
        <v>5.8348620160499998E-4</v>
      </c>
      <c r="I116" s="54">
        <v>0.9</v>
      </c>
      <c r="K116" s="51">
        <f t="shared" si="17"/>
        <v>9.592629537876049E-2</v>
      </c>
      <c r="L116" s="51">
        <f t="shared" si="18"/>
        <v>3.2429349400552826E-3</v>
      </c>
      <c r="M116" s="56">
        <f t="shared" si="15"/>
        <v>2.0104508657074065E-2</v>
      </c>
      <c r="N116" s="56">
        <f t="shared" si="15"/>
        <v>5.8348620160499998E-4</v>
      </c>
      <c r="O116" s="54">
        <v>0.9</v>
      </c>
      <c r="AA116" s="54">
        <v>58.704015520372799</v>
      </c>
      <c r="AB116" s="54">
        <v>1.35276108587459</v>
      </c>
      <c r="AC116" s="56">
        <v>0.96236428609928404</v>
      </c>
      <c r="AD116" s="56">
        <v>1.1547338167094001E-2</v>
      </c>
      <c r="AE116" s="54">
        <v>0.9</v>
      </c>
      <c r="AG116" s="54">
        <f t="shared" si="19"/>
        <v>41.333292743443607</v>
      </c>
      <c r="AH116" s="54">
        <f t="shared" si="20"/>
        <v>0.95247436616986647</v>
      </c>
      <c r="AI116" s="56">
        <f t="shared" si="16"/>
        <v>0.96236428609928404</v>
      </c>
      <c r="AJ116" s="56">
        <f t="shared" si="16"/>
        <v>1.1547338167094001E-2</v>
      </c>
      <c r="AK116" s="54">
        <v>0.9</v>
      </c>
    </row>
    <row r="117" spans="1:37" x14ac:dyDescent="0.3">
      <c r="A117">
        <v>216</v>
      </c>
      <c r="B117" t="s">
        <v>808</v>
      </c>
      <c r="C117" t="s">
        <v>107</v>
      </c>
      <c r="E117" s="51">
        <v>0.243618728253365</v>
      </c>
      <c r="F117" s="51">
        <v>6.6065371261140003E-3</v>
      </c>
      <c r="G117" s="56">
        <v>1.9998179110999437E-2</v>
      </c>
      <c r="H117" s="56">
        <v>6.0001115324599999E-4</v>
      </c>
      <c r="I117" s="54">
        <v>0.36065376601958399</v>
      </c>
      <c r="K117" s="51">
        <f t="shared" si="17"/>
        <v>0.14391556724994295</v>
      </c>
      <c r="L117" s="51">
        <f t="shared" si="18"/>
        <v>3.9027522427326827E-3</v>
      </c>
      <c r="M117" s="56">
        <f t="shared" si="15"/>
        <v>1.9998179110999437E-2</v>
      </c>
      <c r="N117" s="56">
        <f t="shared" si="15"/>
        <v>6.0001115324599999E-4</v>
      </c>
      <c r="O117" s="54">
        <v>0.36065376601958399</v>
      </c>
      <c r="AA117" s="54">
        <v>59.972687797442298</v>
      </c>
      <c r="AB117" s="54">
        <v>1.2919209538327301</v>
      </c>
      <c r="AC117" s="56">
        <v>0.95975688781920998</v>
      </c>
      <c r="AD117" s="56">
        <v>1.0104893013413E-2</v>
      </c>
      <c r="AE117" s="54">
        <v>0.51849421046754596</v>
      </c>
      <c r="AG117" s="54">
        <f t="shared" si="19"/>
        <v>42.226560472384676</v>
      </c>
      <c r="AH117" s="54">
        <f t="shared" si="20"/>
        <v>0.90963704122804467</v>
      </c>
      <c r="AI117" s="56">
        <f t="shared" si="16"/>
        <v>0.95975688781920998</v>
      </c>
      <c r="AJ117" s="56">
        <f t="shared" si="16"/>
        <v>1.0104893013413E-2</v>
      </c>
      <c r="AK117" s="54">
        <v>0.51849421046754596</v>
      </c>
    </row>
    <row r="118" spans="1:37" x14ac:dyDescent="0.3">
      <c r="A118">
        <v>217</v>
      </c>
      <c r="B118" t="s">
        <v>809</v>
      </c>
      <c r="C118" t="s">
        <v>107</v>
      </c>
      <c r="E118" s="51">
        <v>1.0986498764683199</v>
      </c>
      <c r="F118" s="51">
        <v>2.3789621386645001E-2</v>
      </c>
      <c r="G118" s="56">
        <v>1.690112639942885E-2</v>
      </c>
      <c r="H118" s="56">
        <v>6.1113621204599998E-4</v>
      </c>
      <c r="I118" s="54">
        <v>0.24501892051764401</v>
      </c>
      <c r="K118" s="51">
        <f t="shared" si="17"/>
        <v>0.64901750909962763</v>
      </c>
      <c r="L118" s="51">
        <f t="shared" si="18"/>
        <v>1.4053504347004571E-2</v>
      </c>
      <c r="M118" s="56">
        <f t="shared" si="15"/>
        <v>1.690112639942885E-2</v>
      </c>
      <c r="N118" s="56">
        <f t="shared" si="15"/>
        <v>6.1113621204599998E-4</v>
      </c>
      <c r="O118" s="54">
        <v>0.24501892051764401</v>
      </c>
      <c r="AA118" s="54">
        <v>58.7977375620831</v>
      </c>
      <c r="AB118" s="54">
        <v>1.1956938947447699</v>
      </c>
      <c r="AC118" s="56">
        <v>0.96572134171917901</v>
      </c>
      <c r="AD118" s="56">
        <v>7.8330920505640007E-3</v>
      </c>
      <c r="AE118" s="54">
        <v>0.50230407582245695</v>
      </c>
      <c r="AG118" s="54">
        <f t="shared" si="19"/>
        <v>41.399282106388988</v>
      </c>
      <c r="AH118" s="54">
        <f t="shared" si="20"/>
        <v>0.84188390427708126</v>
      </c>
      <c r="AI118" s="56">
        <f t="shared" si="16"/>
        <v>0.96572134171917901</v>
      </c>
      <c r="AJ118" s="56">
        <f t="shared" si="16"/>
        <v>7.8330920505640007E-3</v>
      </c>
      <c r="AK118" s="54">
        <v>0.50230407582245695</v>
      </c>
    </row>
    <row r="119" spans="1:37" x14ac:dyDescent="0.3">
      <c r="A119">
        <v>237</v>
      </c>
      <c r="B119" t="s">
        <v>810</v>
      </c>
      <c r="C119" t="s">
        <v>107</v>
      </c>
      <c r="E119" s="51">
        <v>0.36616936775303199</v>
      </c>
      <c r="F119" s="51">
        <v>1.1342666229753001E-2</v>
      </c>
      <c r="G119" s="56">
        <v>1.9386232371093746E-2</v>
      </c>
      <c r="H119" s="56">
        <v>6.3105001508399999E-4</v>
      </c>
      <c r="I119" s="54">
        <v>0.49991964289327301</v>
      </c>
      <c r="K119" s="51">
        <f t="shared" si="17"/>
        <v>0.21631125261816847</v>
      </c>
      <c r="L119" s="51">
        <f t="shared" si="18"/>
        <v>6.7005778097814512E-3</v>
      </c>
      <c r="M119" s="56">
        <f t="shared" si="15"/>
        <v>1.9386232371093746E-2</v>
      </c>
      <c r="N119" s="56">
        <f t="shared" si="15"/>
        <v>6.3105001508399999E-4</v>
      </c>
      <c r="O119" s="54">
        <v>0.49991964289327301</v>
      </c>
      <c r="AA119" s="54">
        <v>58.7347035586929</v>
      </c>
      <c r="AB119" s="54">
        <v>1.27829806712747</v>
      </c>
      <c r="AC119" s="56">
        <v>0.94833374648288504</v>
      </c>
      <c r="AD119" s="56">
        <v>1.0652260195732999E-2</v>
      </c>
      <c r="AE119" s="54">
        <v>0.64210950354575502</v>
      </c>
      <c r="AG119" s="54">
        <f t="shared" si="19"/>
        <v>41.35490008427648</v>
      </c>
      <c r="AH119" s="54">
        <f t="shared" si="20"/>
        <v>0.90004521417485328</v>
      </c>
      <c r="AI119" s="56">
        <f t="shared" si="16"/>
        <v>0.94833374648288504</v>
      </c>
      <c r="AJ119" s="56">
        <f t="shared" si="16"/>
        <v>1.0652260195732999E-2</v>
      </c>
      <c r="AK119" s="54">
        <v>0.64210950354575502</v>
      </c>
    </row>
    <row r="120" spans="1:37" x14ac:dyDescent="0.3">
      <c r="A120">
        <v>238</v>
      </c>
      <c r="B120" t="s">
        <v>811</v>
      </c>
      <c r="C120" t="s">
        <v>107</v>
      </c>
      <c r="E120" s="51">
        <v>0.21015477698959301</v>
      </c>
      <c r="F120" s="51">
        <v>7.3064065022969997E-3</v>
      </c>
      <c r="G120" s="56">
        <v>1.9910723901449684E-2</v>
      </c>
      <c r="H120" s="56">
        <v>5.8345868093399996E-4</v>
      </c>
      <c r="I120" s="54">
        <v>0.38735264709126199</v>
      </c>
      <c r="K120" s="51">
        <f t="shared" si="17"/>
        <v>0.12414703975175514</v>
      </c>
      <c r="L120" s="51">
        <f t="shared" si="18"/>
        <v>4.3161937666925674E-3</v>
      </c>
      <c r="M120" s="56">
        <f t="shared" si="15"/>
        <v>1.9910723901449684E-2</v>
      </c>
      <c r="N120" s="56">
        <f t="shared" si="15"/>
        <v>5.8345868093399996E-4</v>
      </c>
      <c r="O120" s="54">
        <v>0.38735264709126199</v>
      </c>
      <c r="AA120" s="54">
        <v>57.892013516987298</v>
      </c>
      <c r="AB120" s="54">
        <v>1.2110022118433399</v>
      </c>
      <c r="AC120" s="56">
        <v>0.96438886721804795</v>
      </c>
      <c r="AD120" s="56">
        <v>8.7930150050369998E-3</v>
      </c>
      <c r="AE120" s="54">
        <v>0.55859457129483703</v>
      </c>
      <c r="AG120" s="54">
        <f t="shared" si="19"/>
        <v>40.761564962700092</v>
      </c>
      <c r="AH120" s="54">
        <f t="shared" si="20"/>
        <v>0.85266243699644972</v>
      </c>
      <c r="AI120" s="56">
        <f t="shared" si="16"/>
        <v>0.96438886721804795</v>
      </c>
      <c r="AJ120" s="56">
        <f t="shared" si="16"/>
        <v>8.7930150050369998E-3</v>
      </c>
      <c r="AK120" s="54">
        <v>0.55859457129483703</v>
      </c>
    </row>
    <row r="121" spans="1:37" x14ac:dyDescent="0.3">
      <c r="A121">
        <v>259</v>
      </c>
      <c r="B121" t="s">
        <v>812</v>
      </c>
      <c r="C121" t="s">
        <v>107</v>
      </c>
      <c r="E121" s="51">
        <v>1.1880718508669501</v>
      </c>
      <c r="F121" s="51">
        <v>2.2623008776001E-2</v>
      </c>
      <c r="G121" s="56">
        <v>1.6705392439478019E-2</v>
      </c>
      <c r="H121" s="56">
        <v>6.2520438562299998E-4</v>
      </c>
      <c r="I121" s="54">
        <v>0.515235387740822</v>
      </c>
      <c r="K121" s="51">
        <f t="shared" si="17"/>
        <v>0.7018427342473621</v>
      </c>
      <c r="L121" s="51">
        <f t="shared" si="18"/>
        <v>1.3364338465442471E-2</v>
      </c>
      <c r="M121" s="56">
        <f t="shared" si="15"/>
        <v>1.6705392439478019E-2</v>
      </c>
      <c r="N121" s="56">
        <f t="shared" si="15"/>
        <v>6.2520438562299998E-4</v>
      </c>
      <c r="O121" s="54">
        <v>0.515235387740822</v>
      </c>
      <c r="AA121" s="54">
        <v>57.761922536683002</v>
      </c>
      <c r="AB121" s="54">
        <v>1.18651352694145</v>
      </c>
      <c r="AC121" s="56">
        <v>0.96441169168288798</v>
      </c>
      <c r="AD121" s="56">
        <v>7.8201971940759993E-3</v>
      </c>
      <c r="AE121" s="54">
        <v>0.48072513638784498</v>
      </c>
      <c r="AG121" s="54">
        <f t="shared" si="19"/>
        <v>40.669968356837025</v>
      </c>
      <c r="AH121" s="54">
        <f t="shared" si="20"/>
        <v>0.83542003930049513</v>
      </c>
      <c r="AI121" s="56">
        <f t="shared" si="16"/>
        <v>0.96441169168288798</v>
      </c>
      <c r="AJ121" s="56">
        <f t="shared" si="16"/>
        <v>7.8201971940759993E-3</v>
      </c>
      <c r="AK121" s="54">
        <v>0.48072513638784498</v>
      </c>
    </row>
    <row r="122" spans="1:37" x14ac:dyDescent="0.3">
      <c r="A122">
        <v>260</v>
      </c>
      <c r="B122" t="s">
        <v>813</v>
      </c>
      <c r="C122" t="s">
        <v>107</v>
      </c>
      <c r="E122" s="51">
        <v>1.2006479311888201</v>
      </c>
      <c r="F122" s="51">
        <v>2.4457810638112001E-2</v>
      </c>
      <c r="G122" s="56">
        <v>1.6474470148059309E-2</v>
      </c>
      <c r="H122" s="56">
        <v>6.6138205203600004E-4</v>
      </c>
      <c r="I122" s="54">
        <v>0.149195296595792</v>
      </c>
      <c r="K122" s="51">
        <f t="shared" si="17"/>
        <v>0.70927194031160379</v>
      </c>
      <c r="L122" s="51">
        <f t="shared" si="18"/>
        <v>1.4448231122916388E-2</v>
      </c>
      <c r="M122" s="56">
        <f t="shared" si="15"/>
        <v>1.6474470148059309E-2</v>
      </c>
      <c r="N122" s="56">
        <f t="shared" si="15"/>
        <v>6.6138205203600004E-4</v>
      </c>
      <c r="O122" s="54">
        <v>0.149195296595792</v>
      </c>
      <c r="AA122" s="54">
        <v>58.250103925846297</v>
      </c>
      <c r="AB122" s="54">
        <v>1.25319693002649</v>
      </c>
      <c r="AC122" s="56">
        <v>0.97132755502991497</v>
      </c>
      <c r="AD122" s="56">
        <v>1.1052419204844E-2</v>
      </c>
      <c r="AE122" s="54">
        <v>0.55031960637792499</v>
      </c>
      <c r="AG122" s="54">
        <f t="shared" si="19"/>
        <v>41.013695171626793</v>
      </c>
      <c r="AH122" s="54">
        <f t="shared" si="20"/>
        <v>0.88237159101992502</v>
      </c>
      <c r="AI122" s="56">
        <f t="shared" si="16"/>
        <v>0.97132755502991497</v>
      </c>
      <c r="AJ122" s="56">
        <f t="shared" si="16"/>
        <v>1.1052419204844E-2</v>
      </c>
      <c r="AK122" s="54">
        <v>0.55031960637792499</v>
      </c>
    </row>
    <row r="123" spans="1:37" x14ac:dyDescent="0.3">
      <c r="A123">
        <v>278</v>
      </c>
      <c r="B123" t="s">
        <v>814</v>
      </c>
      <c r="C123" t="s">
        <v>107</v>
      </c>
      <c r="E123" s="51">
        <v>1.1762101467678301</v>
      </c>
      <c r="F123" s="51">
        <v>2.3707457617034002E-2</v>
      </c>
      <c r="G123" s="56">
        <v>1.6577002097045296E-2</v>
      </c>
      <c r="H123" s="56">
        <v>5.6401376771400005E-4</v>
      </c>
      <c r="I123" s="54">
        <v>9.5207036504923903E-2</v>
      </c>
      <c r="K123" s="51">
        <f t="shared" si="17"/>
        <v>0.69483553949589594</v>
      </c>
      <c r="L123" s="51">
        <f t="shared" si="18"/>
        <v>1.4004966840895175E-2</v>
      </c>
      <c r="M123" s="56">
        <f t="shared" si="15"/>
        <v>1.6577002097045296E-2</v>
      </c>
      <c r="N123" s="56">
        <f t="shared" si="15"/>
        <v>5.6401376771400005E-4</v>
      </c>
      <c r="O123" s="54">
        <v>9.5207036504923903E-2</v>
      </c>
      <c r="AA123" s="54">
        <v>58.697353907663199</v>
      </c>
      <c r="AB123" s="54">
        <v>1.27414574483781</v>
      </c>
      <c r="AC123" s="56">
        <v>0.96523705402836002</v>
      </c>
      <c r="AD123" s="56">
        <v>7.585737062049E-3</v>
      </c>
      <c r="AE123" s="54">
        <v>0.36020717962947002</v>
      </c>
      <c r="AG123" s="54">
        <f t="shared" si="19"/>
        <v>41.328602325150605</v>
      </c>
      <c r="AH123" s="54">
        <f t="shared" si="20"/>
        <v>0.89712157852161434</v>
      </c>
      <c r="AI123" s="56">
        <f t="shared" si="16"/>
        <v>0.96523705402836002</v>
      </c>
      <c r="AJ123" s="56">
        <f t="shared" si="16"/>
        <v>7.585737062049E-3</v>
      </c>
      <c r="AK123" s="54">
        <v>0.36020717962947002</v>
      </c>
    </row>
    <row r="124" spans="1:37" x14ac:dyDescent="0.3">
      <c r="A124" s="53">
        <v>279</v>
      </c>
      <c r="B124" s="53" t="s">
        <v>815</v>
      </c>
      <c r="C124" s="53" t="s">
        <v>107</v>
      </c>
      <c r="D124" s="53"/>
      <c r="E124" s="58">
        <v>1.15060240375775</v>
      </c>
      <c r="F124" s="58">
        <v>2.2073763140435999E-2</v>
      </c>
      <c r="G124" s="56">
        <v>1.6478646825953177E-2</v>
      </c>
      <c r="H124" s="57">
        <v>6.3017170645499998E-4</v>
      </c>
      <c r="I124" s="54">
        <v>0.97155835407754598</v>
      </c>
      <c r="J124" s="53"/>
      <c r="K124" s="58">
        <f t="shared" si="17"/>
        <v>0.67970799619202626</v>
      </c>
      <c r="L124" s="58">
        <f t="shared" si="18"/>
        <v>1.3039876558229468E-2</v>
      </c>
      <c r="M124" s="56">
        <f t="shared" si="15"/>
        <v>1.6478646825953177E-2</v>
      </c>
      <c r="N124" s="57">
        <f t="shared" si="15"/>
        <v>6.3017170645499998E-4</v>
      </c>
      <c r="O124" s="54">
        <v>0.97155835407754598</v>
      </c>
      <c r="P124" s="53"/>
      <c r="Z124" s="53"/>
      <c r="AA124" s="59">
        <v>58.328151509136497</v>
      </c>
      <c r="AB124" s="59">
        <v>1.19986482539745</v>
      </c>
      <c r="AC124" s="57">
        <v>0.96426395283779998</v>
      </c>
      <c r="AD124" s="57">
        <v>6.8780795287410003E-3</v>
      </c>
      <c r="AE124" s="54">
        <v>0.49007160105838798</v>
      </c>
      <c r="AF124" s="53"/>
      <c r="AG124" s="59">
        <f t="shared" si="19"/>
        <v>41.068648203024324</v>
      </c>
      <c r="AH124" s="59">
        <f t="shared" si="20"/>
        <v>0.84482064201387175</v>
      </c>
      <c r="AI124" s="57">
        <f t="shared" si="16"/>
        <v>0.96426395283779998</v>
      </c>
      <c r="AJ124" s="57">
        <f t="shared" si="16"/>
        <v>6.8780795287410003E-3</v>
      </c>
      <c r="AK124" s="54">
        <v>0.49007160105838798</v>
      </c>
    </row>
    <row r="125" spans="1:37" x14ac:dyDescent="0.3">
      <c r="A125">
        <v>129</v>
      </c>
      <c r="B125" t="s">
        <v>816</v>
      </c>
      <c r="C125" t="s">
        <v>107</v>
      </c>
      <c r="E125" s="51">
        <v>2.60782644560781</v>
      </c>
      <c r="F125" s="51">
        <v>0.13524905918477301</v>
      </c>
      <c r="G125" s="56">
        <v>1.8139505221925572E-2</v>
      </c>
      <c r="H125" s="56">
        <v>1.6568366743900001E-3</v>
      </c>
      <c r="I125" s="54">
        <v>0.27442608249371903</v>
      </c>
      <c r="K125" s="51">
        <f t="shared" si="17"/>
        <v>1.5405499605873039</v>
      </c>
      <c r="L125" s="51">
        <f t="shared" si="18"/>
        <v>7.9897162308287611E-2</v>
      </c>
      <c r="M125" s="56" t="e">
        <f t="shared" ref="M125:M154" si="21">G125*C$99/C$100</f>
        <v>#VALUE!</v>
      </c>
      <c r="N125" s="56">
        <f t="shared" ref="N125:N154" si="22">H125</f>
        <v>1.6568366743900001E-3</v>
      </c>
      <c r="O125" s="54">
        <v>0.27442608249371903</v>
      </c>
      <c r="P125" s="22" t="s">
        <v>130</v>
      </c>
      <c r="AA125" s="54">
        <v>270.23830540626199</v>
      </c>
      <c r="AB125" s="54">
        <v>6.3515805282278697</v>
      </c>
      <c r="AC125" s="56">
        <v>0.242834353833186</v>
      </c>
      <c r="AD125" s="56">
        <v>6.7213835521959999E-3</v>
      </c>
      <c r="AE125" s="54">
        <v>0.53372846619801595</v>
      </c>
      <c r="AG125" s="54">
        <f t="shared" si="19"/>
        <v>190.27384905165022</v>
      </c>
      <c r="AH125" s="54">
        <f t="shared" si="20"/>
        <v>4.4721257145635809</v>
      </c>
      <c r="AI125" s="56">
        <f t="shared" ref="AI125:AJ140" si="23">AC125</f>
        <v>0.242834353833186</v>
      </c>
      <c r="AJ125" s="56">
        <f t="shared" si="23"/>
        <v>6.7213835521959999E-3</v>
      </c>
      <c r="AK125" s="54">
        <v>0.53372846619801595</v>
      </c>
    </row>
    <row r="126" spans="1:37" x14ac:dyDescent="0.3">
      <c r="A126">
        <v>138</v>
      </c>
      <c r="B126" t="s">
        <v>817</v>
      </c>
      <c r="C126" t="s">
        <v>107</v>
      </c>
      <c r="E126" s="51">
        <v>2.60008849339552</v>
      </c>
      <c r="F126" s="51">
        <v>7.0819466758239996E-2</v>
      </c>
      <c r="G126" s="56">
        <v>1.5621186715664964E-2</v>
      </c>
      <c r="H126" s="56">
        <v>9.9544896438499993E-4</v>
      </c>
      <c r="I126" s="54">
        <v>0.522284285027938</v>
      </c>
      <c r="K126" s="51">
        <f t="shared" si="17"/>
        <v>1.5359788350832477</v>
      </c>
      <c r="L126" s="51">
        <f t="shared" si="18"/>
        <v>4.1835961479327735E-2</v>
      </c>
      <c r="M126" s="56" t="e">
        <f t="shared" si="21"/>
        <v>#VALUE!</v>
      </c>
      <c r="N126" s="56">
        <f t="shared" si="22"/>
        <v>9.9544896438499993E-4</v>
      </c>
      <c r="O126" s="54">
        <v>0.522284285027938</v>
      </c>
      <c r="P126" s="21"/>
      <c r="AA126" s="54">
        <v>267.623572362902</v>
      </c>
      <c r="AB126" s="54">
        <v>5.9131275222608304</v>
      </c>
      <c r="AC126" s="56">
        <v>0.21951408454662</v>
      </c>
      <c r="AD126" s="56">
        <v>5.5083155713150003E-3</v>
      </c>
      <c r="AE126" s="54">
        <v>0.40892664030741799</v>
      </c>
      <c r="AG126" s="54">
        <f t="shared" si="19"/>
        <v>188.4328246282077</v>
      </c>
      <c r="AH126" s="54">
        <f t="shared" si="20"/>
        <v>4.1634124810780602</v>
      </c>
      <c r="AI126" s="56">
        <f t="shared" si="23"/>
        <v>0.21951408454662</v>
      </c>
      <c r="AJ126" s="56">
        <f t="shared" si="23"/>
        <v>5.5083155713150003E-3</v>
      </c>
      <c r="AK126" s="54">
        <v>0.40892664030741799</v>
      </c>
    </row>
    <row r="127" spans="1:37" x14ac:dyDescent="0.3">
      <c r="A127">
        <v>139</v>
      </c>
      <c r="B127" t="s">
        <v>818</v>
      </c>
      <c r="C127" t="s">
        <v>107</v>
      </c>
      <c r="E127" s="51">
        <v>2.1768550994346798</v>
      </c>
      <c r="F127" s="51">
        <v>5.0026658671847003E-2</v>
      </c>
      <c r="G127" s="56">
        <v>1.6876382860835079E-2</v>
      </c>
      <c r="H127" s="56">
        <v>1.0603960863390001E-3</v>
      </c>
      <c r="I127" s="54">
        <v>0.86524916362456805</v>
      </c>
      <c r="K127" s="51">
        <f t="shared" si="17"/>
        <v>1.2859575234719076</v>
      </c>
      <c r="L127" s="51">
        <f t="shared" si="18"/>
        <v>2.9552797570187191E-2</v>
      </c>
      <c r="M127" s="56" t="e">
        <f t="shared" si="21"/>
        <v>#VALUE!</v>
      </c>
      <c r="N127" s="56">
        <f t="shared" si="22"/>
        <v>1.0603960863390001E-3</v>
      </c>
      <c r="O127" s="54">
        <v>0.86524916362456805</v>
      </c>
      <c r="P127" s="21"/>
      <c r="AA127" s="54">
        <v>280.480187046737</v>
      </c>
      <c r="AB127" s="54">
        <v>6.4064840994318502</v>
      </c>
      <c r="AC127" s="56">
        <v>0.17050599148868001</v>
      </c>
      <c r="AD127" s="56">
        <v>4.8627871703699997E-3</v>
      </c>
      <c r="AE127" s="54">
        <v>0.39686578602852002</v>
      </c>
      <c r="AG127" s="54">
        <f t="shared" si="19"/>
        <v>197.48512222158422</v>
      </c>
      <c r="AH127" s="54">
        <f t="shared" si="20"/>
        <v>4.5107831277084616</v>
      </c>
      <c r="AI127" s="56">
        <f t="shared" si="23"/>
        <v>0.17050599148868001</v>
      </c>
      <c r="AJ127" s="56">
        <f t="shared" si="23"/>
        <v>4.8627871703699997E-3</v>
      </c>
      <c r="AK127" s="54">
        <v>0.39686578602852002</v>
      </c>
    </row>
    <row r="128" spans="1:37" x14ac:dyDescent="0.3">
      <c r="A128">
        <v>140</v>
      </c>
      <c r="B128" t="s">
        <v>819</v>
      </c>
      <c r="C128" t="s">
        <v>107</v>
      </c>
      <c r="E128" s="51">
        <v>2.1937950960579</v>
      </c>
      <c r="F128" s="51">
        <v>0.107310081215879</v>
      </c>
      <c r="G128" s="56">
        <v>1.6566178219001873E-2</v>
      </c>
      <c r="H128" s="56">
        <v>1.1679879585560001E-3</v>
      </c>
      <c r="I128" s="54">
        <v>0.62900699346081901</v>
      </c>
      <c r="K128" s="51">
        <f t="shared" si="17"/>
        <v>1.2959646737461157</v>
      </c>
      <c r="L128" s="51">
        <f t="shared" si="18"/>
        <v>6.3392462970906088E-2</v>
      </c>
      <c r="M128" s="56" t="e">
        <f t="shared" si="21"/>
        <v>#VALUE!</v>
      </c>
      <c r="N128" s="56">
        <f t="shared" si="22"/>
        <v>1.1679879585560001E-3</v>
      </c>
      <c r="O128" s="54">
        <v>0.62900699346081901</v>
      </c>
      <c r="P128" s="21"/>
      <c r="AA128" s="54">
        <v>266.80668408414601</v>
      </c>
      <c r="AB128" s="54">
        <v>6.6631026503019104</v>
      </c>
      <c r="AC128" s="56">
        <v>0.23432452938935999</v>
      </c>
      <c r="AD128" s="56">
        <v>7.022773467958E-3</v>
      </c>
      <c r="AE128" s="54">
        <v>0.46960728909803301</v>
      </c>
      <c r="AG128" s="54">
        <f t="shared" si="19"/>
        <v>187.8576564380046</v>
      </c>
      <c r="AH128" s="54">
        <f t="shared" si="20"/>
        <v>4.6914673550562398</v>
      </c>
      <c r="AI128" s="56">
        <f t="shared" si="23"/>
        <v>0.23432452938935999</v>
      </c>
      <c r="AJ128" s="56">
        <f t="shared" si="23"/>
        <v>7.022773467958E-3</v>
      </c>
      <c r="AK128" s="54">
        <v>0.46960728909803301</v>
      </c>
    </row>
    <row r="129" spans="1:37" x14ac:dyDescent="0.3">
      <c r="A129">
        <v>141</v>
      </c>
      <c r="B129" t="s">
        <v>820</v>
      </c>
      <c r="C129" t="s">
        <v>107</v>
      </c>
      <c r="E129" s="51">
        <v>3.3138311304452102</v>
      </c>
      <c r="F129" s="51">
        <v>9.4967580858627998E-2</v>
      </c>
      <c r="G129" s="56">
        <v>1.4918199301489769E-2</v>
      </c>
      <c r="H129" s="56">
        <v>9.9749855340500009E-4</v>
      </c>
      <c r="I129" s="54">
        <v>0.23914666082886599</v>
      </c>
      <c r="K129" s="51">
        <f t="shared" si="17"/>
        <v>1.9576158628188505</v>
      </c>
      <c r="L129" s="51">
        <f t="shared" si="18"/>
        <v>5.6101242164806733E-2</v>
      </c>
      <c r="M129" s="56" t="e">
        <f t="shared" si="21"/>
        <v>#VALUE!</v>
      </c>
      <c r="N129" s="56">
        <f t="shared" si="22"/>
        <v>9.9749855340500009E-4</v>
      </c>
      <c r="O129" s="54">
        <v>0.23914666082886599</v>
      </c>
      <c r="P129" s="21"/>
      <c r="AA129" s="54">
        <v>267.31673216992499</v>
      </c>
      <c r="AB129" s="54">
        <v>6.3030878128950203</v>
      </c>
      <c r="AC129" s="56">
        <v>0.24050927074787701</v>
      </c>
      <c r="AD129" s="56">
        <v>7.022816532333E-3</v>
      </c>
      <c r="AE129" s="54">
        <v>0.484635795454607</v>
      </c>
      <c r="AG129" s="54">
        <f t="shared" si="19"/>
        <v>188.21677951767566</v>
      </c>
      <c r="AH129" s="54">
        <f t="shared" si="20"/>
        <v>4.437982162695624</v>
      </c>
      <c r="AI129" s="56">
        <f t="shared" si="23"/>
        <v>0.24050927074787701</v>
      </c>
      <c r="AJ129" s="56">
        <f t="shared" si="23"/>
        <v>7.022816532333E-3</v>
      </c>
      <c r="AK129" s="54">
        <v>0.484635795454607</v>
      </c>
    </row>
    <row r="130" spans="1:37" x14ac:dyDescent="0.3">
      <c r="A130">
        <v>142</v>
      </c>
      <c r="B130" t="s">
        <v>821</v>
      </c>
      <c r="C130" t="s">
        <v>107</v>
      </c>
      <c r="E130" s="51">
        <v>3.5963392512013699</v>
      </c>
      <c r="F130" s="51">
        <v>8.5489465351543004E-2</v>
      </c>
      <c r="G130" s="56">
        <v>1.4402325260691556E-2</v>
      </c>
      <c r="H130" s="56">
        <v>9.7272152074399996E-4</v>
      </c>
      <c r="I130" s="54">
        <v>0.64870981133332795</v>
      </c>
      <c r="K130" s="51">
        <f t="shared" si="17"/>
        <v>2.1245049880631717</v>
      </c>
      <c r="L130" s="51">
        <f t="shared" si="18"/>
        <v>5.0502130883657619E-2</v>
      </c>
      <c r="M130" s="56" t="e">
        <f t="shared" si="21"/>
        <v>#VALUE!</v>
      </c>
      <c r="N130" s="56">
        <f t="shared" si="22"/>
        <v>9.7272152074399996E-4</v>
      </c>
      <c r="O130" s="54">
        <v>0.64870981133332795</v>
      </c>
      <c r="P130" s="21"/>
      <c r="AA130" s="54">
        <v>255.45191445507899</v>
      </c>
      <c r="AB130" s="54">
        <v>5.6722261830045202</v>
      </c>
      <c r="AC130" s="56">
        <v>0.26547883417660001</v>
      </c>
      <c r="AD130" s="56">
        <v>5.7856905487879999E-3</v>
      </c>
      <c r="AE130" s="54">
        <v>0.42797543024921397</v>
      </c>
      <c r="AG130" s="54">
        <f t="shared" si="19"/>
        <v>179.8628027137357</v>
      </c>
      <c r="AH130" s="54">
        <f t="shared" si="20"/>
        <v>3.9937946876527848</v>
      </c>
      <c r="AI130" s="56">
        <f t="shared" si="23"/>
        <v>0.26547883417660001</v>
      </c>
      <c r="AJ130" s="56">
        <f t="shared" si="23"/>
        <v>5.7856905487879999E-3</v>
      </c>
      <c r="AK130" s="54">
        <v>0.42797543024921397</v>
      </c>
    </row>
    <row r="131" spans="1:37" x14ac:dyDescent="0.3">
      <c r="A131">
        <v>143</v>
      </c>
      <c r="B131" t="s">
        <v>822</v>
      </c>
      <c r="C131" t="s">
        <v>107</v>
      </c>
      <c r="E131" s="51">
        <v>2.5869787948532399</v>
      </c>
      <c r="F131" s="51">
        <v>7.0959942470262993E-2</v>
      </c>
      <c r="G131" s="56">
        <v>1.6334404114711109E-2</v>
      </c>
      <c r="H131" s="56">
        <v>1.036710907618E-3</v>
      </c>
      <c r="I131" s="54">
        <v>0.18756055058867299</v>
      </c>
      <c r="K131" s="51">
        <f t="shared" si="17"/>
        <v>1.5282343988663989</v>
      </c>
      <c r="L131" s="51">
        <f t="shared" si="18"/>
        <v>4.1918946239676708E-2</v>
      </c>
      <c r="M131" s="56" t="e">
        <f t="shared" si="21"/>
        <v>#VALUE!</v>
      </c>
      <c r="N131" s="56">
        <f t="shared" si="22"/>
        <v>1.036710907618E-3</v>
      </c>
      <c r="O131" s="54">
        <v>0.18756055058867299</v>
      </c>
      <c r="P131" s="21"/>
      <c r="AA131" s="54">
        <v>265.19474377378299</v>
      </c>
      <c r="AB131" s="54">
        <v>6.0658379748614104</v>
      </c>
      <c r="AC131" s="56">
        <v>0.22005426830237601</v>
      </c>
      <c r="AD131" s="56">
        <v>6.6502184144499998E-3</v>
      </c>
      <c r="AE131" s="54">
        <v>0.36406033335774801</v>
      </c>
      <c r="AG131" s="54">
        <f t="shared" si="19"/>
        <v>186.72269488311625</v>
      </c>
      <c r="AH131" s="54">
        <f t="shared" si="20"/>
        <v>4.2709353785557118</v>
      </c>
      <c r="AI131" s="56">
        <f t="shared" si="23"/>
        <v>0.22005426830237601</v>
      </c>
      <c r="AJ131" s="56">
        <f t="shared" si="23"/>
        <v>6.6502184144499998E-3</v>
      </c>
      <c r="AK131" s="54">
        <v>0.36406033335774801</v>
      </c>
    </row>
    <row r="132" spans="1:37" x14ac:dyDescent="0.3">
      <c r="A132">
        <v>144</v>
      </c>
      <c r="B132" t="s">
        <v>823</v>
      </c>
      <c r="C132" t="s">
        <v>107</v>
      </c>
      <c r="E132" s="51">
        <v>1.98444028094434</v>
      </c>
      <c r="F132" s="51">
        <v>8.6010245920752001E-2</v>
      </c>
      <c r="G132" s="56">
        <v>1.7019608957069259E-2</v>
      </c>
      <c r="H132" s="56">
        <v>9.8233290009100004E-4</v>
      </c>
      <c r="I132" s="54">
        <v>7.7321753725257195E-2</v>
      </c>
      <c r="K132" s="51">
        <f t="shared" si="17"/>
        <v>1.1722902042601731</v>
      </c>
      <c r="L132" s="51">
        <f t="shared" si="18"/>
        <v>5.0809777309561759E-2</v>
      </c>
      <c r="M132" s="56" t="e">
        <f t="shared" si="21"/>
        <v>#VALUE!</v>
      </c>
      <c r="N132" s="56">
        <f t="shared" si="22"/>
        <v>9.8233290009100004E-4</v>
      </c>
      <c r="O132" s="54">
        <v>7.7321753725257195E-2</v>
      </c>
      <c r="P132" s="21"/>
      <c r="AA132" s="54">
        <v>266.70887360082702</v>
      </c>
      <c r="AB132" s="54">
        <v>6.1010505198979104</v>
      </c>
      <c r="AC132" s="56">
        <v>0.222368800487726</v>
      </c>
      <c r="AD132" s="56">
        <v>6.6947388990920001E-3</v>
      </c>
      <c r="AE132" s="54">
        <v>0.46311383593134697</v>
      </c>
      <c r="AG132" s="54">
        <f t="shared" si="19"/>
        <v>187.7887884175708</v>
      </c>
      <c r="AH132" s="54">
        <f t="shared" si="20"/>
        <v>4.2957284087996177</v>
      </c>
      <c r="AI132" s="56">
        <f t="shared" si="23"/>
        <v>0.222368800487726</v>
      </c>
      <c r="AJ132" s="56">
        <f t="shared" si="23"/>
        <v>6.6947388990920001E-3</v>
      </c>
      <c r="AK132" s="54">
        <v>0.46311383593134697</v>
      </c>
    </row>
    <row r="133" spans="1:37" x14ac:dyDescent="0.3">
      <c r="A133">
        <v>145</v>
      </c>
      <c r="B133" t="s">
        <v>824</v>
      </c>
      <c r="C133" t="s">
        <v>107</v>
      </c>
      <c r="E133" s="51">
        <v>0.16961394329710699</v>
      </c>
      <c r="F133" s="51">
        <v>1.2220685505473E-2</v>
      </c>
      <c r="G133" s="56">
        <v>2.0952343907021009E-2</v>
      </c>
      <c r="H133" s="56">
        <v>6.8418237475299998E-4</v>
      </c>
      <c r="I133" s="54">
        <v>0.43364776911719299</v>
      </c>
      <c r="K133" s="51">
        <f t="shared" si="17"/>
        <v>0.10019790776395553</v>
      </c>
      <c r="L133" s="51">
        <f t="shared" si="18"/>
        <v>7.2192597806938512E-3</v>
      </c>
      <c r="M133" s="56" t="e">
        <f t="shared" si="21"/>
        <v>#VALUE!</v>
      </c>
      <c r="N133" s="56">
        <f t="shared" si="22"/>
        <v>6.8418237475299998E-4</v>
      </c>
      <c r="O133" s="54">
        <v>0.43364776911719299</v>
      </c>
      <c r="P133" s="21"/>
      <c r="AA133" s="54">
        <v>259.87061424387298</v>
      </c>
      <c r="AB133" s="54">
        <v>6.0846646020135102</v>
      </c>
      <c r="AC133" s="56">
        <v>0.21917083512622701</v>
      </c>
      <c r="AD133" s="56">
        <v>6.5942658928229998E-3</v>
      </c>
      <c r="AE133" s="54">
        <v>0.32855943500804202</v>
      </c>
      <c r="AG133" s="54">
        <f t="shared" si="19"/>
        <v>182.9739938357848</v>
      </c>
      <c r="AH133" s="54">
        <f t="shared" si="20"/>
        <v>4.2841911411224025</v>
      </c>
      <c r="AI133" s="56">
        <f t="shared" si="23"/>
        <v>0.21917083512622701</v>
      </c>
      <c r="AJ133" s="56">
        <f t="shared" si="23"/>
        <v>6.5942658928229998E-3</v>
      </c>
      <c r="AK133" s="54">
        <v>0.32855943500804202</v>
      </c>
    </row>
    <row r="134" spans="1:37" x14ac:dyDescent="0.3">
      <c r="A134">
        <v>146</v>
      </c>
      <c r="B134" t="s">
        <v>825</v>
      </c>
      <c r="C134" t="s">
        <v>107</v>
      </c>
      <c r="E134" s="51">
        <v>1.4492674654631901</v>
      </c>
      <c r="F134" s="51">
        <v>5.0966370264473003E-2</v>
      </c>
      <c r="G134" s="56">
        <v>1.8179156986971885E-2</v>
      </c>
      <c r="H134" s="56">
        <v>7.9371825984E-4</v>
      </c>
      <c r="I134" s="54">
        <v>0.140925631249572</v>
      </c>
      <c r="K134" s="51">
        <f t="shared" si="17"/>
        <v>0.85614168863120321</v>
      </c>
      <c r="L134" s="51">
        <f t="shared" si="18"/>
        <v>3.0107923721094072E-2</v>
      </c>
      <c r="M134" s="56" t="e">
        <f t="shared" si="21"/>
        <v>#VALUE!</v>
      </c>
      <c r="N134" s="56">
        <f t="shared" si="22"/>
        <v>7.9371825984E-4</v>
      </c>
      <c r="O134" s="54">
        <v>0.140925631249572</v>
      </c>
      <c r="P134" s="21"/>
      <c r="AA134" s="54">
        <v>265.94266623908999</v>
      </c>
      <c r="AB134" s="54">
        <v>6.0791319256958403</v>
      </c>
      <c r="AC134" s="56">
        <v>0.22722332708401299</v>
      </c>
      <c r="AD134" s="56">
        <v>6.8681238666000004E-3</v>
      </c>
      <c r="AE134" s="54">
        <v>0.40683112533417798</v>
      </c>
      <c r="AG134" s="54">
        <f t="shared" si="19"/>
        <v>187.24930448441694</v>
      </c>
      <c r="AH134" s="54">
        <f t="shared" si="20"/>
        <v>4.2802956030085992</v>
      </c>
      <c r="AI134" s="56">
        <f t="shared" si="23"/>
        <v>0.22722332708401299</v>
      </c>
      <c r="AJ134" s="56">
        <f t="shared" si="23"/>
        <v>6.8681238666000004E-3</v>
      </c>
      <c r="AK134" s="54">
        <v>0.40683112533417798</v>
      </c>
    </row>
    <row r="135" spans="1:37" x14ac:dyDescent="0.3">
      <c r="A135">
        <v>147</v>
      </c>
      <c r="B135" t="s">
        <v>826</v>
      </c>
      <c r="C135" t="s">
        <v>107</v>
      </c>
      <c r="E135" s="51">
        <v>1.7966105219661499</v>
      </c>
      <c r="F135" s="51">
        <v>0.11592609909582199</v>
      </c>
      <c r="G135" s="56">
        <v>1.8087038419395057E-2</v>
      </c>
      <c r="H135" s="56">
        <v>2.4222295645249998E-3</v>
      </c>
      <c r="I135" s="54">
        <v>0.62387608494742197</v>
      </c>
      <c r="K135" s="51">
        <f t="shared" si="17"/>
        <v>1.0613314676163579</v>
      </c>
      <c r="L135" s="51">
        <f t="shared" si="18"/>
        <v>6.8482297851490723E-2</v>
      </c>
      <c r="M135" s="56" t="e">
        <f t="shared" si="21"/>
        <v>#VALUE!</v>
      </c>
      <c r="N135" s="56">
        <f t="shared" si="22"/>
        <v>2.4222295645249998E-3</v>
      </c>
      <c r="O135" s="54">
        <v>0.62387608494742197</v>
      </c>
      <c r="P135" s="22" t="s">
        <v>130</v>
      </c>
      <c r="AA135" s="54">
        <v>272.088354157548</v>
      </c>
      <c r="AB135" s="54">
        <v>6.0531099913265001</v>
      </c>
      <c r="AC135" s="56">
        <v>0.18548305446843899</v>
      </c>
      <c r="AD135" s="56">
        <v>5.0996320679750004E-3</v>
      </c>
      <c r="AE135" s="54">
        <v>0.37435152426478902</v>
      </c>
      <c r="AG135" s="54">
        <f t="shared" si="19"/>
        <v>191.57646192998064</v>
      </c>
      <c r="AH135" s="54">
        <f t="shared" si="20"/>
        <v>4.261973649706011</v>
      </c>
      <c r="AI135" s="56">
        <f t="shared" si="23"/>
        <v>0.18548305446843899</v>
      </c>
      <c r="AJ135" s="56">
        <f t="shared" si="23"/>
        <v>5.0996320679750004E-3</v>
      </c>
      <c r="AK135" s="54">
        <v>0.37435152426478902</v>
      </c>
    </row>
    <row r="136" spans="1:37" x14ac:dyDescent="0.3">
      <c r="A136">
        <v>148</v>
      </c>
      <c r="B136" t="s">
        <v>827</v>
      </c>
      <c r="C136" t="s">
        <v>107</v>
      </c>
      <c r="E136" s="51">
        <v>2.0836109032974401</v>
      </c>
      <c r="F136" s="51">
        <v>4.7754746466914001E-2</v>
      </c>
      <c r="G136" s="56">
        <v>1.659247471137135E-2</v>
      </c>
      <c r="H136" s="56">
        <v>7.0640120125899997E-4</v>
      </c>
      <c r="I136" s="54">
        <v>0.95371336452011701</v>
      </c>
      <c r="K136" s="51">
        <f t="shared" si="17"/>
        <v>1.2308743552932297</v>
      </c>
      <c r="L136" s="51">
        <f t="shared" si="18"/>
        <v>2.8210685918676738E-2</v>
      </c>
      <c r="M136" s="56" t="e">
        <f t="shared" si="21"/>
        <v>#VALUE!</v>
      </c>
      <c r="N136" s="56">
        <f t="shared" si="22"/>
        <v>7.0640120125899997E-4</v>
      </c>
      <c r="O136" s="54">
        <v>0.95371336452011701</v>
      </c>
      <c r="P136" s="21"/>
      <c r="AA136" s="54">
        <v>264.46843912499003</v>
      </c>
      <c r="AB136" s="54">
        <v>5.8210491586624098</v>
      </c>
      <c r="AC136" s="56">
        <v>0.234579685247887</v>
      </c>
      <c r="AD136" s="56">
        <v>6.8042636766580001E-3</v>
      </c>
      <c r="AE136" s="54">
        <v>0.37875516349216198</v>
      </c>
      <c r="AG136" s="54">
        <f t="shared" si="19"/>
        <v>186.21130631108466</v>
      </c>
      <c r="AH136" s="54">
        <f t="shared" si="20"/>
        <v>4.0985804261630099</v>
      </c>
      <c r="AI136" s="56">
        <f t="shared" si="23"/>
        <v>0.234579685247887</v>
      </c>
      <c r="AJ136" s="56">
        <f t="shared" si="23"/>
        <v>6.8042636766580001E-3</v>
      </c>
      <c r="AK136" s="54">
        <v>0.37875516349216198</v>
      </c>
    </row>
    <row r="137" spans="1:37" x14ac:dyDescent="0.3">
      <c r="A137">
        <v>149</v>
      </c>
      <c r="B137" t="s">
        <v>828</v>
      </c>
      <c r="C137" t="s">
        <v>107</v>
      </c>
      <c r="E137" s="51">
        <v>2.66921387057908</v>
      </c>
      <c r="F137" s="51">
        <v>6.9007611775322997E-2</v>
      </c>
      <c r="G137" s="56">
        <v>1.8418072528033139E-2</v>
      </c>
      <c r="H137" s="56">
        <v>1.7373346923849999E-3</v>
      </c>
      <c r="I137" s="54">
        <v>0.63484056170807301</v>
      </c>
      <c r="K137" s="51">
        <f t="shared" si="17"/>
        <v>1.5768140284202397</v>
      </c>
      <c r="L137" s="51">
        <f t="shared" si="18"/>
        <v>4.076562448384867E-2</v>
      </c>
      <c r="M137" s="56" t="e">
        <f t="shared" si="21"/>
        <v>#VALUE!</v>
      </c>
      <c r="N137" s="56">
        <f t="shared" si="22"/>
        <v>1.7373346923849999E-3</v>
      </c>
      <c r="O137" s="54">
        <v>0.63484056170807301</v>
      </c>
      <c r="P137" s="22" t="s">
        <v>130</v>
      </c>
      <c r="AA137" s="54">
        <v>268.472197619734</v>
      </c>
      <c r="AB137" s="54">
        <v>5.8852381767601996</v>
      </c>
      <c r="AC137" s="56">
        <v>0.19332912895538701</v>
      </c>
      <c r="AD137" s="56">
        <v>4.7566949621439996E-3</v>
      </c>
      <c r="AE137" s="54">
        <v>0.46463502411531199</v>
      </c>
      <c r="AG137" s="54">
        <f t="shared" si="19"/>
        <v>189.03033871407027</v>
      </c>
      <c r="AH137" s="54">
        <f t="shared" si="20"/>
        <v>4.1437756901058886</v>
      </c>
      <c r="AI137" s="56">
        <f t="shared" si="23"/>
        <v>0.19332912895538701</v>
      </c>
      <c r="AJ137" s="56">
        <f t="shared" si="23"/>
        <v>4.7566949621439996E-3</v>
      </c>
      <c r="AK137" s="54">
        <v>0.46463502411531199</v>
      </c>
    </row>
    <row r="138" spans="1:37" x14ac:dyDescent="0.3">
      <c r="A138">
        <v>150</v>
      </c>
      <c r="B138" t="s">
        <v>829</v>
      </c>
      <c r="C138" t="s">
        <v>107</v>
      </c>
      <c r="E138" s="51">
        <v>2.0717236620694801</v>
      </c>
      <c r="F138" s="51">
        <v>8.7874948759959007E-2</v>
      </c>
      <c r="G138" s="56">
        <v>1.7043439524473028E-2</v>
      </c>
      <c r="H138" s="56">
        <v>1.0980219023530001E-3</v>
      </c>
      <c r="I138" s="54">
        <v>0.549136812120814</v>
      </c>
      <c r="K138" s="51">
        <f t="shared" si="17"/>
        <v>1.2238520747131438</v>
      </c>
      <c r="L138" s="51">
        <f t="shared" si="18"/>
        <v>5.1911333699668015E-2</v>
      </c>
      <c r="M138" s="56" t="e">
        <f t="shared" si="21"/>
        <v>#VALUE!</v>
      </c>
      <c r="N138" s="56">
        <f t="shared" si="22"/>
        <v>1.0980219023530001E-3</v>
      </c>
      <c r="O138" s="54">
        <v>0.549136812120814</v>
      </c>
      <c r="P138" s="21"/>
      <c r="AA138" s="54">
        <v>259.81457781160799</v>
      </c>
      <c r="AB138" s="54">
        <v>5.7571456233156502</v>
      </c>
      <c r="AC138" s="56">
        <v>0.21699355601072401</v>
      </c>
      <c r="AD138" s="56">
        <v>5.035750243806E-3</v>
      </c>
      <c r="AE138" s="54">
        <v>0.44929707506857602</v>
      </c>
      <c r="AG138" s="54">
        <f t="shared" si="19"/>
        <v>182.93453877911489</v>
      </c>
      <c r="AH138" s="54">
        <f t="shared" si="20"/>
        <v>4.0535861696302184</v>
      </c>
      <c r="AI138" s="56">
        <f t="shared" si="23"/>
        <v>0.21699355601072401</v>
      </c>
      <c r="AJ138" s="56">
        <f t="shared" si="23"/>
        <v>5.035750243806E-3</v>
      </c>
      <c r="AK138" s="54">
        <v>0.44929707506857602</v>
      </c>
    </row>
    <row r="139" spans="1:37" x14ac:dyDescent="0.3">
      <c r="A139">
        <v>159</v>
      </c>
      <c r="B139" t="s">
        <v>830</v>
      </c>
      <c r="C139" t="s">
        <v>107</v>
      </c>
      <c r="E139" s="51">
        <v>1.5563176222898401</v>
      </c>
      <c r="F139" s="51">
        <v>5.3306717104553002E-2</v>
      </c>
      <c r="G139" s="56">
        <v>1.8206449665290093E-2</v>
      </c>
      <c r="H139" s="56">
        <v>1.09985823461E-3</v>
      </c>
      <c r="I139" s="54">
        <v>0.73508941807252803</v>
      </c>
      <c r="K139" s="51">
        <f t="shared" si="17"/>
        <v>0.91938060361264984</v>
      </c>
      <c r="L139" s="51">
        <f t="shared" si="18"/>
        <v>3.149046251631115E-2</v>
      </c>
      <c r="M139" s="56" t="e">
        <f t="shared" si="21"/>
        <v>#VALUE!</v>
      </c>
      <c r="N139" s="56">
        <f t="shared" si="22"/>
        <v>1.09985823461E-3</v>
      </c>
      <c r="O139" s="54">
        <v>0.73508941807252803</v>
      </c>
      <c r="P139" s="21"/>
      <c r="AA139" s="54">
        <v>264.193796300374</v>
      </c>
      <c r="AB139" s="54">
        <v>5.8430714117225797</v>
      </c>
      <c r="AC139" s="56">
        <v>0.22026046766897101</v>
      </c>
      <c r="AD139" s="56">
        <v>5.1754966200010001E-3</v>
      </c>
      <c r="AE139" s="54">
        <v>0.192242071127044</v>
      </c>
      <c r="AG139" s="54">
        <f t="shared" si="19"/>
        <v>186.01793125540723</v>
      </c>
      <c r="AH139" s="54">
        <f t="shared" si="20"/>
        <v>4.1140862177947648</v>
      </c>
      <c r="AI139" s="56">
        <f t="shared" si="23"/>
        <v>0.22026046766897101</v>
      </c>
      <c r="AJ139" s="56">
        <f t="shared" si="23"/>
        <v>5.1754966200010001E-3</v>
      </c>
      <c r="AK139" s="54">
        <v>0.192242071127044</v>
      </c>
    </row>
    <row r="140" spans="1:37" x14ac:dyDescent="0.3">
      <c r="A140">
        <v>160</v>
      </c>
      <c r="B140" t="s">
        <v>831</v>
      </c>
      <c r="C140" t="s">
        <v>107</v>
      </c>
      <c r="E140" s="51">
        <v>0.97199198551558597</v>
      </c>
      <c r="F140" s="51">
        <v>3.0798727528714001E-2</v>
      </c>
      <c r="G140" s="56">
        <v>2.1089798477272846E-2</v>
      </c>
      <c r="H140" s="56">
        <v>1.6121686248570001E-3</v>
      </c>
      <c r="I140" s="54">
        <v>0.65229281562671504</v>
      </c>
      <c r="K140" s="51">
        <f t="shared" si="17"/>
        <v>0.57419550196646973</v>
      </c>
      <c r="L140" s="51">
        <f t="shared" si="18"/>
        <v>1.8194070606351614E-2</v>
      </c>
      <c r="M140" s="56" t="e">
        <f t="shared" si="21"/>
        <v>#VALUE!</v>
      </c>
      <c r="N140" s="56">
        <f t="shared" si="22"/>
        <v>1.6121686248570001E-3</v>
      </c>
      <c r="O140" s="54">
        <v>0.65229281562671504</v>
      </c>
      <c r="P140" s="22" t="s">
        <v>130</v>
      </c>
      <c r="AA140" s="54">
        <v>266.02764014443102</v>
      </c>
      <c r="AB140" s="54">
        <v>6.1073401627825703</v>
      </c>
      <c r="AC140" s="56">
        <v>0.207332702901254</v>
      </c>
      <c r="AD140" s="56">
        <v>6.01088546202E-3</v>
      </c>
      <c r="AE140" s="54">
        <v>0.38293053241483399</v>
      </c>
      <c r="AG140" s="54">
        <f t="shared" si="19"/>
        <v>187.30913431503208</v>
      </c>
      <c r="AH140" s="54">
        <f t="shared" si="20"/>
        <v>4.3001569244351998</v>
      </c>
      <c r="AI140" s="56">
        <f t="shared" si="23"/>
        <v>0.207332702901254</v>
      </c>
      <c r="AJ140" s="56">
        <f t="shared" si="23"/>
        <v>6.01088546202E-3</v>
      </c>
      <c r="AK140" s="54">
        <v>0.38293053241483399</v>
      </c>
    </row>
    <row r="141" spans="1:37" x14ac:dyDescent="0.3">
      <c r="A141">
        <v>161</v>
      </c>
      <c r="B141" t="s">
        <v>832</v>
      </c>
      <c r="C141" t="s">
        <v>107</v>
      </c>
      <c r="E141" s="51">
        <v>0.86176161913286797</v>
      </c>
      <c r="F141" s="51">
        <v>4.2948016395353998E-2</v>
      </c>
      <c r="G141" s="56">
        <v>2.0280401241327285E-2</v>
      </c>
      <c r="H141" s="56">
        <v>1.260635487806E-3</v>
      </c>
      <c r="I141" s="54">
        <v>0.25513586233260499</v>
      </c>
      <c r="K141" s="51">
        <f t="shared" si="17"/>
        <v>0.50907790686253585</v>
      </c>
      <c r="L141" s="51">
        <f t="shared" si="18"/>
        <v>2.5371153466366748E-2</v>
      </c>
      <c r="M141" s="56" t="e">
        <f t="shared" si="21"/>
        <v>#VALUE!</v>
      </c>
      <c r="N141" s="56">
        <f t="shared" si="22"/>
        <v>1.260635487806E-3</v>
      </c>
      <c r="O141" s="54">
        <v>0.25513586233260499</v>
      </c>
      <c r="P141" s="22" t="s">
        <v>130</v>
      </c>
      <c r="AA141" s="54">
        <v>268.93781071154098</v>
      </c>
      <c r="AB141" s="54">
        <v>6.3402598407765298</v>
      </c>
      <c r="AC141" s="56">
        <v>0.204301883962798</v>
      </c>
      <c r="AD141" s="56">
        <v>6.8105178329250001E-3</v>
      </c>
      <c r="AE141" s="54">
        <v>0.31271729062687198</v>
      </c>
      <c r="AG141" s="54">
        <f t="shared" si="19"/>
        <v>189.35817526934235</v>
      </c>
      <c r="AH141" s="54">
        <f t="shared" si="20"/>
        <v>4.4641548579818719</v>
      </c>
      <c r="AI141" s="56">
        <f t="shared" ref="AI141:AJ154" si="24">AC141</f>
        <v>0.204301883962798</v>
      </c>
      <c r="AJ141" s="56">
        <f t="shared" si="24"/>
        <v>6.8105178329250001E-3</v>
      </c>
      <c r="AK141" s="54">
        <v>0.31271729062687198</v>
      </c>
    </row>
    <row r="142" spans="1:37" x14ac:dyDescent="0.3">
      <c r="A142">
        <v>162</v>
      </c>
      <c r="B142" t="s">
        <v>833</v>
      </c>
      <c r="C142" t="s">
        <v>107</v>
      </c>
      <c r="E142" s="51">
        <v>3.05238819892211</v>
      </c>
      <c r="F142" s="51">
        <v>0.12801950417379701</v>
      </c>
      <c r="G142" s="56">
        <v>1.4401122869288633E-2</v>
      </c>
      <c r="H142" s="56">
        <v>1.6187602277209999E-3</v>
      </c>
      <c r="I142" s="54">
        <v>0.80344785226397897</v>
      </c>
      <c r="K142" s="51">
        <f t="shared" si="17"/>
        <v>1.8031708081902751</v>
      </c>
      <c r="L142" s="51">
        <f t="shared" si="18"/>
        <v>7.5626367867200103E-2</v>
      </c>
      <c r="M142" s="56" t="e">
        <f t="shared" si="21"/>
        <v>#VALUE!</v>
      </c>
      <c r="N142" s="56">
        <f t="shared" si="22"/>
        <v>1.6187602277209999E-3</v>
      </c>
      <c r="O142" s="54">
        <v>0.80344785226397897</v>
      </c>
      <c r="AA142" s="54">
        <v>264.71334376277798</v>
      </c>
      <c r="AB142" s="54">
        <v>6.39958988365923</v>
      </c>
      <c r="AC142" s="56">
        <v>0.234355440811712</v>
      </c>
      <c r="AD142" s="56">
        <v>6.83613935098E-3</v>
      </c>
      <c r="AE142" s="54">
        <v>0.51805332032280704</v>
      </c>
      <c r="AG142" s="54">
        <f t="shared" si="19"/>
        <v>186.38374281305448</v>
      </c>
      <c r="AH142" s="54">
        <f t="shared" si="20"/>
        <v>4.5059289344094138</v>
      </c>
      <c r="AI142" s="56">
        <f t="shared" si="24"/>
        <v>0.234355440811712</v>
      </c>
      <c r="AJ142" s="56">
        <f t="shared" si="24"/>
        <v>6.83613935098E-3</v>
      </c>
      <c r="AK142" s="54">
        <v>0.51805332032280704</v>
      </c>
    </row>
    <row r="143" spans="1:37" x14ac:dyDescent="0.3">
      <c r="A143">
        <v>163</v>
      </c>
      <c r="B143" t="s">
        <v>834</v>
      </c>
      <c r="C143" t="s">
        <v>107</v>
      </c>
      <c r="E143" s="51">
        <v>2.8599557937429401</v>
      </c>
      <c r="F143" s="51">
        <v>8.9568500168098003E-2</v>
      </c>
      <c r="G143" s="56">
        <v>1.5564633694582074E-2</v>
      </c>
      <c r="H143" s="56">
        <v>1.0858456510339999E-3</v>
      </c>
      <c r="I143" s="54">
        <v>0.62989332052875802</v>
      </c>
      <c r="K143" s="51">
        <f t="shared" si="17"/>
        <v>1.6894930998006756</v>
      </c>
      <c r="L143" s="51">
        <f t="shared" si="18"/>
        <v>5.2911783924971645E-2</v>
      </c>
      <c r="M143" s="56" t="e">
        <f t="shared" si="21"/>
        <v>#VALUE!</v>
      </c>
      <c r="N143" s="56">
        <f t="shared" si="22"/>
        <v>1.0858456510339999E-3</v>
      </c>
      <c r="O143" s="54">
        <v>0.62989332052875802</v>
      </c>
      <c r="AA143" s="54">
        <v>271.10683457393202</v>
      </c>
      <c r="AB143" s="54">
        <v>6.08626784877102</v>
      </c>
      <c r="AC143" s="56">
        <v>0.20440992809719299</v>
      </c>
      <c r="AD143" s="56">
        <v>5.6445419385699998E-3</v>
      </c>
      <c r="AE143" s="54">
        <v>0.39996437255102701</v>
      </c>
      <c r="AG143" s="54">
        <f t="shared" si="19"/>
        <v>190.88537741176836</v>
      </c>
      <c r="AH143" s="54">
        <f t="shared" si="20"/>
        <v>4.2853199815770244</v>
      </c>
      <c r="AI143" s="56">
        <f t="shared" si="24"/>
        <v>0.20440992809719299</v>
      </c>
      <c r="AJ143" s="56">
        <f t="shared" si="24"/>
        <v>5.6445419385699998E-3</v>
      </c>
      <c r="AK143" s="54">
        <v>0.39996437255102701</v>
      </c>
    </row>
    <row r="144" spans="1:37" x14ac:dyDescent="0.3">
      <c r="A144">
        <v>164</v>
      </c>
      <c r="B144" t="s">
        <v>835</v>
      </c>
      <c r="C144" t="s">
        <v>107</v>
      </c>
      <c r="E144" s="51">
        <v>1.85718181428091</v>
      </c>
      <c r="F144" s="51">
        <v>3.5294716662443999E-2</v>
      </c>
      <c r="G144" s="56">
        <v>1.7436829457172641E-2</v>
      </c>
      <c r="H144" s="56">
        <v>8.0562487865200002E-4</v>
      </c>
      <c r="I144" s="54">
        <v>1.8575111429205801E-2</v>
      </c>
      <c r="K144" s="51">
        <f t="shared" si="17"/>
        <v>1.0971134124407103</v>
      </c>
      <c r="L144" s="51">
        <f t="shared" si="18"/>
        <v>2.0850035651277892E-2</v>
      </c>
      <c r="M144" s="56" t="e">
        <f t="shared" si="21"/>
        <v>#VALUE!</v>
      </c>
      <c r="N144" s="56">
        <f t="shared" si="22"/>
        <v>8.0562487865200002E-4</v>
      </c>
      <c r="O144" s="54">
        <v>1.8575111429205801E-2</v>
      </c>
      <c r="AA144" s="54">
        <v>272.40577444499797</v>
      </c>
      <c r="AB144" s="54">
        <v>6.0420451963941204</v>
      </c>
      <c r="AC144" s="56">
        <v>0.20207385031562999</v>
      </c>
      <c r="AD144" s="56">
        <v>5.120504440858E-3</v>
      </c>
      <c r="AE144" s="54">
        <v>0.450476582359078</v>
      </c>
      <c r="AG144" s="54">
        <f t="shared" si="19"/>
        <v>191.79995644815929</v>
      </c>
      <c r="AH144" s="54">
        <f t="shared" si="20"/>
        <v>4.2541829661551143</v>
      </c>
      <c r="AI144" s="56">
        <f t="shared" si="24"/>
        <v>0.20207385031562999</v>
      </c>
      <c r="AJ144" s="56">
        <f t="shared" si="24"/>
        <v>5.120504440858E-3</v>
      </c>
      <c r="AK144" s="54">
        <v>0.450476582359078</v>
      </c>
    </row>
    <row r="145" spans="1:37" x14ac:dyDescent="0.3">
      <c r="A145">
        <v>165</v>
      </c>
      <c r="B145" t="s">
        <v>836</v>
      </c>
      <c r="C145" t="s">
        <v>107</v>
      </c>
      <c r="E145" s="51">
        <v>2.6525530110435298</v>
      </c>
      <c r="F145" s="51">
        <v>0.102650614860156</v>
      </c>
      <c r="G145" s="56">
        <v>1.554776834117717E-2</v>
      </c>
      <c r="H145" s="56">
        <v>9.0958473962499998E-4</v>
      </c>
      <c r="I145" s="54">
        <v>0.38443240125775102</v>
      </c>
      <c r="K145" s="51">
        <f t="shared" si="17"/>
        <v>1.5669717758638739</v>
      </c>
      <c r="L145" s="51">
        <f t="shared" si="18"/>
        <v>6.0639925230997607E-2</v>
      </c>
      <c r="M145" s="56" t="e">
        <f t="shared" si="21"/>
        <v>#VALUE!</v>
      </c>
      <c r="N145" s="56">
        <f t="shared" si="22"/>
        <v>9.0958473962499998E-4</v>
      </c>
      <c r="O145" s="54">
        <v>0.38443240125775102</v>
      </c>
      <c r="AA145" s="54">
        <v>268.60671508165399</v>
      </c>
      <c r="AB145" s="54">
        <v>6.2579095835641896</v>
      </c>
      <c r="AC145" s="56">
        <v>0.231843125372824</v>
      </c>
      <c r="AD145" s="56">
        <v>6.394839532206E-3</v>
      </c>
      <c r="AE145" s="54">
        <v>0.43364499737781798</v>
      </c>
      <c r="AG145" s="54">
        <f t="shared" si="19"/>
        <v>189.1250519902126</v>
      </c>
      <c r="AH145" s="54">
        <f t="shared" si="20"/>
        <v>4.4061723288706522</v>
      </c>
      <c r="AI145" s="56">
        <f t="shared" si="24"/>
        <v>0.231843125372824</v>
      </c>
      <c r="AJ145" s="56">
        <f t="shared" si="24"/>
        <v>6.394839532206E-3</v>
      </c>
      <c r="AK145" s="54">
        <v>0.43364499737781798</v>
      </c>
    </row>
    <row r="146" spans="1:37" x14ac:dyDescent="0.3">
      <c r="A146">
        <v>166</v>
      </c>
      <c r="B146" t="s">
        <v>837</v>
      </c>
      <c r="C146" t="s">
        <v>107</v>
      </c>
      <c r="E146" s="51">
        <v>1.32755146758943</v>
      </c>
      <c r="F146" s="51">
        <v>4.5376456817584003E-2</v>
      </c>
      <c r="G146" s="56">
        <v>1.8078445361358785E-2</v>
      </c>
      <c r="H146" s="56">
        <v>8.5941664896099995E-4</v>
      </c>
      <c r="I146" s="54">
        <v>0.74557247080671296</v>
      </c>
      <c r="K146" s="51">
        <f t="shared" si="17"/>
        <v>0.78423906027835577</v>
      </c>
      <c r="L146" s="51">
        <f t="shared" si="18"/>
        <v>2.6805732750987472E-2</v>
      </c>
      <c r="M146" s="56" t="e">
        <f t="shared" si="21"/>
        <v>#VALUE!</v>
      </c>
      <c r="N146" s="56">
        <f t="shared" si="22"/>
        <v>8.5941664896099995E-4</v>
      </c>
      <c r="O146" s="54">
        <v>0.74557247080671296</v>
      </c>
      <c r="AA146" s="54">
        <v>174.006512034683</v>
      </c>
      <c r="AB146" s="54">
        <v>4.7077199725546803</v>
      </c>
      <c r="AC146" s="56">
        <v>0.60975407044670804</v>
      </c>
      <c r="AD146" s="56">
        <v>1.9551505397234999E-2</v>
      </c>
      <c r="AE146" s="54">
        <v>0.55469524904928702</v>
      </c>
      <c r="AG146" s="54">
        <f t="shared" si="19"/>
        <v>122.51737870808979</v>
      </c>
      <c r="AH146" s="54">
        <f t="shared" si="20"/>
        <v>3.3146892261949166</v>
      </c>
      <c r="AI146" s="56">
        <f t="shared" si="24"/>
        <v>0.60975407044670804</v>
      </c>
      <c r="AJ146" s="56">
        <f t="shared" si="24"/>
        <v>1.9551505397234999E-2</v>
      </c>
      <c r="AK146" s="54">
        <v>0.55469524904928702</v>
      </c>
    </row>
    <row r="147" spans="1:37" x14ac:dyDescent="0.3">
      <c r="A147">
        <v>167</v>
      </c>
      <c r="B147" t="s">
        <v>838</v>
      </c>
      <c r="C147" t="s">
        <v>107</v>
      </c>
      <c r="E147" s="51">
        <v>2.43470664986677</v>
      </c>
      <c r="F147" s="51">
        <v>7.1723859924932007E-2</v>
      </c>
      <c r="G147" s="56">
        <v>1.5274151989273716E-2</v>
      </c>
      <c r="H147" s="56">
        <v>7.3757703897700002E-4</v>
      </c>
      <c r="I147" s="54">
        <v>0.14115240464648601</v>
      </c>
      <c r="K147" s="51">
        <f t="shared" si="17"/>
        <v>1.4382810021008501</v>
      </c>
      <c r="L147" s="51">
        <f t="shared" si="18"/>
        <v>4.2370223588544927E-2</v>
      </c>
      <c r="M147" s="56" t="e">
        <f t="shared" si="21"/>
        <v>#VALUE!</v>
      </c>
      <c r="N147" s="56">
        <f t="shared" si="22"/>
        <v>7.3757703897700002E-4</v>
      </c>
      <c r="O147" s="54">
        <v>0.14115240464648601</v>
      </c>
      <c r="AA147" s="54">
        <v>265.32047762525701</v>
      </c>
      <c r="AB147" s="54">
        <v>6.2335168900696196</v>
      </c>
      <c r="AC147" s="56">
        <v>0.24376498999142501</v>
      </c>
      <c r="AD147" s="56">
        <v>7.223996011761E-3</v>
      </c>
      <c r="AE147" s="54">
        <v>0.45637493931100998</v>
      </c>
      <c r="AG147" s="54">
        <f t="shared" si="19"/>
        <v>186.81122364975457</v>
      </c>
      <c r="AH147" s="54">
        <f t="shared" si="20"/>
        <v>4.3889975183900596</v>
      </c>
      <c r="AI147" s="56">
        <f t="shared" si="24"/>
        <v>0.24376498999142501</v>
      </c>
      <c r="AJ147" s="56">
        <f t="shared" si="24"/>
        <v>7.223996011761E-3</v>
      </c>
      <c r="AK147" s="54">
        <v>0.45637493931100998</v>
      </c>
    </row>
    <row r="148" spans="1:37" x14ac:dyDescent="0.3">
      <c r="A148">
        <v>168</v>
      </c>
      <c r="B148" t="s">
        <v>839</v>
      </c>
      <c r="C148" t="s">
        <v>107</v>
      </c>
      <c r="E148" s="51">
        <v>2.7897072569707402</v>
      </c>
      <c r="F148" s="51">
        <v>8.0294341987568005E-2</v>
      </c>
      <c r="G148" s="56">
        <v>1.4954595904076627E-2</v>
      </c>
      <c r="H148" s="56">
        <v>7.5968539486800002E-4</v>
      </c>
      <c r="I148" s="54">
        <v>0.93801010384293004</v>
      </c>
      <c r="K148" s="51">
        <f t="shared" si="17"/>
        <v>1.6479944100630981</v>
      </c>
      <c r="L148" s="51">
        <f t="shared" si="18"/>
        <v>4.7433158595606248E-2</v>
      </c>
      <c r="M148" s="56" t="e">
        <f t="shared" si="21"/>
        <v>#VALUE!</v>
      </c>
      <c r="N148" s="56">
        <f t="shared" si="22"/>
        <v>7.5968539486800002E-4</v>
      </c>
      <c r="O148" s="54">
        <v>0.93801010384293004</v>
      </c>
      <c r="AA148" s="54">
        <v>273.05831494566502</v>
      </c>
      <c r="AB148" s="54">
        <v>6.1854808806293802</v>
      </c>
      <c r="AC148" s="56">
        <v>0.22072786246245299</v>
      </c>
      <c r="AD148" s="56">
        <v>6.9802818290289996E-3</v>
      </c>
      <c r="AE148" s="54">
        <v>0.30883147231375302</v>
      </c>
      <c r="AG148" s="54">
        <f t="shared" si="19"/>
        <v>192.25940794056467</v>
      </c>
      <c r="AH148" s="54">
        <f t="shared" si="20"/>
        <v>4.3551755315494622</v>
      </c>
      <c r="AI148" s="56">
        <f t="shared" si="24"/>
        <v>0.22072786246245299</v>
      </c>
      <c r="AJ148" s="56">
        <f t="shared" si="24"/>
        <v>6.9802818290289996E-3</v>
      </c>
      <c r="AK148" s="54">
        <v>0.30883147231375302</v>
      </c>
    </row>
    <row r="149" spans="1:37" x14ac:dyDescent="0.3">
      <c r="A149">
        <v>169</v>
      </c>
      <c r="B149" t="s">
        <v>840</v>
      </c>
      <c r="C149" t="s">
        <v>107</v>
      </c>
      <c r="E149" s="51">
        <v>2.0862940274416402</v>
      </c>
      <c r="F149" s="51">
        <v>4.9914574802736998E-2</v>
      </c>
      <c r="G149" s="56">
        <v>1.6678697148075662E-2</v>
      </c>
      <c r="H149" s="56">
        <v>7.8178507818300001E-4</v>
      </c>
      <c r="I149" s="54">
        <v>0.69204792446246399</v>
      </c>
      <c r="K149" s="51">
        <f t="shared" si="17"/>
        <v>1.2324593866903764</v>
      </c>
      <c r="L149" s="51">
        <f t="shared" si="18"/>
        <v>2.9486585035058289E-2</v>
      </c>
      <c r="M149" s="56" t="e">
        <f t="shared" si="21"/>
        <v>#VALUE!</v>
      </c>
      <c r="N149" s="56">
        <f t="shared" si="22"/>
        <v>7.8178507818300001E-4</v>
      </c>
      <c r="O149" s="54">
        <v>0.69204792446246399</v>
      </c>
      <c r="AA149" s="54">
        <v>270.91992606289199</v>
      </c>
      <c r="AB149" s="54">
        <v>6.07229504322504</v>
      </c>
      <c r="AC149" s="56">
        <v>0.20405718786695801</v>
      </c>
      <c r="AD149" s="56">
        <v>5.1062941876360004E-3</v>
      </c>
      <c r="AE149" s="54">
        <v>0.42476982999027901</v>
      </c>
      <c r="AG149" s="54">
        <f t="shared" si="19"/>
        <v>190.75377578052431</v>
      </c>
      <c r="AH149" s="54">
        <f t="shared" si="20"/>
        <v>4.2754817778875553</v>
      </c>
      <c r="AI149" s="56">
        <f t="shared" si="24"/>
        <v>0.20405718786695801</v>
      </c>
      <c r="AJ149" s="56">
        <f t="shared" si="24"/>
        <v>5.1062941876360004E-3</v>
      </c>
      <c r="AK149" s="54">
        <v>0.42476982999027901</v>
      </c>
    </row>
    <row r="150" spans="1:37" x14ac:dyDescent="0.3">
      <c r="A150">
        <v>170</v>
      </c>
      <c r="B150" t="s">
        <v>841</v>
      </c>
      <c r="C150" t="s">
        <v>107</v>
      </c>
      <c r="E150" s="51">
        <v>2.2858023501857199</v>
      </c>
      <c r="F150" s="51">
        <v>5.2460192812020003E-2</v>
      </c>
      <c r="G150" s="56">
        <v>1.6146971792950941E-2</v>
      </c>
      <c r="H150" s="56">
        <v>8.3174473747000004E-4</v>
      </c>
      <c r="I150" s="54">
        <v>0.396845921968286</v>
      </c>
      <c r="K150" s="51">
        <f t="shared" si="17"/>
        <v>1.3503171295849945</v>
      </c>
      <c r="L150" s="51">
        <f t="shared" si="18"/>
        <v>3.0990385922757793E-2</v>
      </c>
      <c r="M150" s="56" t="e">
        <f t="shared" si="21"/>
        <v>#VALUE!</v>
      </c>
      <c r="N150" s="56">
        <f t="shared" si="22"/>
        <v>8.3174473747000004E-4</v>
      </c>
      <c r="O150" s="54">
        <v>0.396845921968286</v>
      </c>
      <c r="AA150" s="54">
        <v>271.66687998574298</v>
      </c>
      <c r="AB150" s="54">
        <v>6.1988239514899304</v>
      </c>
      <c r="AC150" s="56">
        <v>0.18317079544935699</v>
      </c>
      <c r="AD150" s="56">
        <v>5.0262123971440004E-3</v>
      </c>
      <c r="AE150" s="54">
        <v>0.17059090670667601</v>
      </c>
      <c r="AG150" s="54">
        <f t="shared" si="19"/>
        <v>191.27970343445708</v>
      </c>
      <c r="AH150" s="54">
        <f t="shared" si="20"/>
        <v>4.3645703412415564</v>
      </c>
      <c r="AI150" s="56">
        <f t="shared" si="24"/>
        <v>0.18317079544935699</v>
      </c>
      <c r="AJ150" s="56">
        <f t="shared" si="24"/>
        <v>5.0262123971440004E-3</v>
      </c>
      <c r="AK150" s="54">
        <v>0.17059090670667601</v>
      </c>
    </row>
    <row r="151" spans="1:37" x14ac:dyDescent="0.3">
      <c r="A151">
        <v>171</v>
      </c>
      <c r="B151" t="s">
        <v>842</v>
      </c>
      <c r="C151" t="s">
        <v>107</v>
      </c>
      <c r="E151" s="51">
        <v>2.39267017640891</v>
      </c>
      <c r="F151" s="51">
        <v>4.7244217382179002E-2</v>
      </c>
      <c r="G151" s="56">
        <v>1.540776125163172E-2</v>
      </c>
      <c r="H151" s="56">
        <v>7.6286135248199995E-4</v>
      </c>
      <c r="I151" s="54">
        <v>0.171697993003363</v>
      </c>
      <c r="K151" s="51">
        <f t="shared" si="17"/>
        <v>1.4134483344063393</v>
      </c>
      <c r="L151" s="51">
        <f t="shared" si="18"/>
        <v>2.7909095464798247E-2</v>
      </c>
      <c r="M151" s="56" t="e">
        <f t="shared" si="21"/>
        <v>#VALUE!</v>
      </c>
      <c r="N151" s="56">
        <f t="shared" si="22"/>
        <v>7.6286135248199995E-4</v>
      </c>
      <c r="O151" s="54">
        <v>0.171697993003363</v>
      </c>
      <c r="AA151" s="54">
        <v>273.37649713531101</v>
      </c>
      <c r="AB151" s="54">
        <v>6.0480318155203001</v>
      </c>
      <c r="AC151" s="56">
        <v>0.17809827878638099</v>
      </c>
      <c r="AD151" s="56">
        <v>4.4768136671359997E-3</v>
      </c>
      <c r="AE151" s="54">
        <v>0.51593557202284202</v>
      </c>
      <c r="AG151" s="54">
        <f t="shared" si="19"/>
        <v>192.48343891142432</v>
      </c>
      <c r="AH151" s="54">
        <f t="shared" si="20"/>
        <v>4.2583981238183917</v>
      </c>
      <c r="AI151" s="56">
        <f t="shared" si="24"/>
        <v>0.17809827878638099</v>
      </c>
      <c r="AJ151" s="56">
        <f t="shared" si="24"/>
        <v>4.4768136671359997E-3</v>
      </c>
      <c r="AK151" s="54">
        <v>0.51593557202284202</v>
      </c>
    </row>
    <row r="152" spans="1:37" x14ac:dyDescent="0.3">
      <c r="A152">
        <v>180</v>
      </c>
      <c r="B152" t="s">
        <v>843</v>
      </c>
      <c r="C152" t="s">
        <v>107</v>
      </c>
      <c r="E152" s="51">
        <v>1.9704728920198999</v>
      </c>
      <c r="F152" s="51">
        <v>4.3991580063734999E-2</v>
      </c>
      <c r="G152" s="56">
        <v>1.7259361653239321E-2</v>
      </c>
      <c r="H152" s="56">
        <v>7.5394240318700002E-4</v>
      </c>
      <c r="I152" s="54">
        <v>9.8790297752079897E-2</v>
      </c>
      <c r="K152" s="51">
        <f t="shared" si="17"/>
        <v>1.1640390951829973</v>
      </c>
      <c r="L152" s="51">
        <f t="shared" si="18"/>
        <v>2.5987629294695884E-2</v>
      </c>
      <c r="M152" s="56" t="e">
        <f t="shared" si="21"/>
        <v>#VALUE!</v>
      </c>
      <c r="N152" s="56">
        <f t="shared" si="22"/>
        <v>7.5394240318700002E-4</v>
      </c>
      <c r="O152" s="54">
        <v>9.8790297752079897E-2</v>
      </c>
      <c r="AA152" s="54">
        <v>286.65062132073001</v>
      </c>
      <c r="AB152" s="54">
        <v>6.6613797779551103</v>
      </c>
      <c r="AC152" s="56">
        <v>0.16774185775675299</v>
      </c>
      <c r="AD152" s="56">
        <v>4.7939370431629999E-3</v>
      </c>
      <c r="AE152" s="54">
        <v>0.36889105590784899</v>
      </c>
      <c r="AG152" s="54">
        <f t="shared" si="19"/>
        <v>201.82970348983869</v>
      </c>
      <c r="AH152" s="54">
        <f t="shared" si="20"/>
        <v>4.6902542866410952</v>
      </c>
      <c r="AI152" s="56">
        <f t="shared" si="24"/>
        <v>0.16774185775675299</v>
      </c>
      <c r="AJ152" s="56">
        <f t="shared" si="24"/>
        <v>4.7939370431629999E-3</v>
      </c>
      <c r="AK152" s="54">
        <v>0.36889105590784899</v>
      </c>
    </row>
    <row r="153" spans="1:37" x14ac:dyDescent="0.3">
      <c r="A153">
        <v>181</v>
      </c>
      <c r="B153" t="s">
        <v>844</v>
      </c>
      <c r="C153" t="s">
        <v>107</v>
      </c>
      <c r="E153" s="51">
        <v>1.49899693587768</v>
      </c>
      <c r="F153" s="51">
        <v>3.7272702310810001E-2</v>
      </c>
      <c r="G153" s="56">
        <v>1.7209049487601474E-2</v>
      </c>
      <c r="H153" s="56">
        <v>6.7776001158899996E-4</v>
      </c>
      <c r="I153" s="54">
        <v>8.0192111797001794E-2</v>
      </c>
      <c r="K153" s="51">
        <f t="shared" si="17"/>
        <v>0.88551892491780515</v>
      </c>
      <c r="L153" s="51">
        <f t="shared" si="18"/>
        <v>2.201851283953736E-2</v>
      </c>
      <c r="M153" s="56" t="e">
        <f t="shared" si="21"/>
        <v>#VALUE!</v>
      </c>
      <c r="N153" s="56">
        <f t="shared" si="22"/>
        <v>6.7776001158899996E-4</v>
      </c>
      <c r="O153" s="54">
        <v>8.0192111797001794E-2</v>
      </c>
      <c r="AA153" s="54">
        <v>278.268731048581</v>
      </c>
      <c r="AB153" s="54">
        <v>6.2939002458056903</v>
      </c>
      <c r="AC153" s="56">
        <v>0.16944473818345601</v>
      </c>
      <c r="AD153" s="56">
        <v>5.8262394489810004E-3</v>
      </c>
      <c r="AE153" s="54">
        <v>0.260642310877646</v>
      </c>
      <c r="AG153" s="54">
        <f t="shared" si="19"/>
        <v>195.92804376024279</v>
      </c>
      <c r="AH153" s="54">
        <f t="shared" si="20"/>
        <v>4.4315132287268479</v>
      </c>
      <c r="AI153" s="56">
        <f t="shared" si="24"/>
        <v>0.16944473818345601</v>
      </c>
      <c r="AJ153" s="56">
        <f t="shared" si="24"/>
        <v>5.8262394489810004E-3</v>
      </c>
      <c r="AK153" s="54">
        <v>0.260642310877646</v>
      </c>
    </row>
    <row r="154" spans="1:37" x14ac:dyDescent="0.3">
      <c r="A154" s="53">
        <v>182</v>
      </c>
      <c r="B154" s="53" t="s">
        <v>845</v>
      </c>
      <c r="C154" s="53" t="s">
        <v>107</v>
      </c>
      <c r="D154" s="53"/>
      <c r="E154" s="58">
        <v>2.07844612035279</v>
      </c>
      <c r="F154" s="58">
        <v>6.2595474737284995E-2</v>
      </c>
      <c r="G154" s="56">
        <v>1.6579747286389272E-2</v>
      </c>
      <c r="H154" s="57">
        <v>9.0156962528000005E-4</v>
      </c>
      <c r="I154" s="54">
        <v>0.180121059293507</v>
      </c>
      <c r="J154" s="53"/>
      <c r="K154" s="58">
        <f t="shared" si="17"/>
        <v>1.2278233063343453</v>
      </c>
      <c r="L154" s="58">
        <f t="shared" si="18"/>
        <v>3.6977712340436265E-2</v>
      </c>
      <c r="M154" s="56" t="e">
        <f t="shared" si="21"/>
        <v>#VALUE!</v>
      </c>
      <c r="N154" s="57">
        <f t="shared" si="22"/>
        <v>9.0156962528000005E-4</v>
      </c>
      <c r="O154" s="54">
        <v>0.180121059293507</v>
      </c>
      <c r="P154" s="53"/>
      <c r="Z154" s="53"/>
      <c r="AA154" s="59">
        <v>284.55416215428602</v>
      </c>
      <c r="AB154" s="59">
        <v>6.6387055143255802</v>
      </c>
      <c r="AC154" s="57">
        <v>0.172565810585396</v>
      </c>
      <c r="AD154" s="57">
        <v>5.9493528405130001E-3</v>
      </c>
      <c r="AE154" s="54">
        <v>0.32653948176307701</v>
      </c>
      <c r="AF154" s="53"/>
      <c r="AG154" s="59">
        <f t="shared" si="19"/>
        <v>200.35359389693986</v>
      </c>
      <c r="AH154" s="59">
        <f t="shared" si="20"/>
        <v>4.6742894166397226</v>
      </c>
      <c r="AI154" s="57">
        <f t="shared" si="24"/>
        <v>0.172565810585396</v>
      </c>
      <c r="AJ154" s="57">
        <f t="shared" si="24"/>
        <v>5.9493528405130001E-3</v>
      </c>
      <c r="AK154" s="54">
        <v>0.32653948176307701</v>
      </c>
    </row>
    <row r="155" spans="1:37" x14ac:dyDescent="0.3">
      <c r="A155">
        <v>13</v>
      </c>
      <c r="B155" t="s">
        <v>846</v>
      </c>
      <c r="C155" t="s">
        <v>107</v>
      </c>
      <c r="E155">
        <v>4.9823641154899995E-4</v>
      </c>
      <c r="F155">
        <v>8.4589641429999999E-6</v>
      </c>
      <c r="G155" s="56">
        <v>1.7933162969712944E-2</v>
      </c>
      <c r="H155" s="56">
        <v>4.9121584924900004E-4</v>
      </c>
      <c r="I155" s="54">
        <v>0.225435567148115</v>
      </c>
      <c r="M155" s="56"/>
      <c r="N155" s="56"/>
      <c r="O155" s="54"/>
      <c r="AA155" s="54">
        <v>16.0293978707642</v>
      </c>
      <c r="AB155" s="54">
        <v>0.31177492863030298</v>
      </c>
      <c r="AC155" s="56">
        <v>1.40762385390852</v>
      </c>
      <c r="AD155" s="56">
        <v>3.9872917119679998E-3</v>
      </c>
      <c r="AE155" s="54">
        <v>0.49545075006221001</v>
      </c>
      <c r="AG155" s="54"/>
      <c r="AH155" s="54"/>
      <c r="AI155" s="56"/>
      <c r="AJ155" s="56"/>
      <c r="AK155" s="54"/>
    </row>
    <row r="156" spans="1:37" x14ac:dyDescent="0.3">
      <c r="A156">
        <v>14</v>
      </c>
      <c r="B156" t="s">
        <v>847</v>
      </c>
      <c r="C156" t="s">
        <v>107</v>
      </c>
      <c r="E156">
        <v>4.96486441289E-4</v>
      </c>
      <c r="F156">
        <v>8.4292534759999993E-6</v>
      </c>
      <c r="G156" s="56">
        <v>1.7967943666010126E-2</v>
      </c>
      <c r="H156" s="56">
        <v>4.9216854394599997E-4</v>
      </c>
      <c r="I156" s="54">
        <v>0.30620438724161197</v>
      </c>
      <c r="M156" s="56"/>
      <c r="N156" s="56"/>
      <c r="O156" s="54"/>
      <c r="AA156" s="54">
        <v>15.9130316470577</v>
      </c>
      <c r="AB156" s="54">
        <v>0.309511582783904</v>
      </c>
      <c r="AC156" s="56">
        <v>1.40772946662856</v>
      </c>
      <c r="AD156" s="56">
        <v>3.987590874789E-3</v>
      </c>
      <c r="AE156" s="54">
        <v>0.47391545559283199</v>
      </c>
      <c r="AG156" s="54"/>
      <c r="AH156" s="54"/>
      <c r="AI156" s="56"/>
      <c r="AJ156" s="56"/>
      <c r="AK156" s="54"/>
    </row>
    <row r="157" spans="1:37" x14ac:dyDescent="0.3">
      <c r="A157">
        <v>36</v>
      </c>
      <c r="B157" t="s">
        <v>848</v>
      </c>
      <c r="C157" t="s">
        <v>107</v>
      </c>
      <c r="E157">
        <v>4.9567241943899998E-4</v>
      </c>
      <c r="F157">
        <v>8.4154331660000002E-6</v>
      </c>
      <c r="G157" s="56">
        <v>1.7786697393418625E-2</v>
      </c>
      <c r="H157" s="56">
        <v>4.8720394055399999E-4</v>
      </c>
      <c r="I157" s="54">
        <v>0.201173631471537</v>
      </c>
      <c r="M157" s="56"/>
      <c r="N157" s="56"/>
      <c r="O157" s="54"/>
      <c r="AA157" s="54">
        <v>15.976668164673301</v>
      </c>
      <c r="AB157" s="54">
        <v>0.31074932551746498</v>
      </c>
      <c r="AC157" s="56">
        <v>1.4087220361181501</v>
      </c>
      <c r="AD157" s="56">
        <v>3.9904024668829998E-3</v>
      </c>
      <c r="AE157" s="54">
        <v>0.49135032566307402</v>
      </c>
      <c r="AG157" s="54"/>
      <c r="AH157" s="54"/>
      <c r="AI157" s="56"/>
      <c r="AJ157" s="56"/>
      <c r="AK157" s="54"/>
    </row>
    <row r="158" spans="1:37" x14ac:dyDescent="0.3">
      <c r="A158">
        <v>37</v>
      </c>
      <c r="B158" t="s">
        <v>849</v>
      </c>
      <c r="C158" t="s">
        <v>107</v>
      </c>
      <c r="E158">
        <v>4.9361564246200003E-4</v>
      </c>
      <c r="F158">
        <v>8.3805135940000005E-6</v>
      </c>
      <c r="G158" s="56">
        <v>1.7754275913377093E-2</v>
      </c>
      <c r="H158" s="56">
        <v>4.8631586827799998E-4</v>
      </c>
      <c r="I158" s="54">
        <v>0.343410868005537</v>
      </c>
      <c r="M158" s="56"/>
      <c r="N158" s="56"/>
      <c r="O158" s="54"/>
      <c r="AA158" s="54">
        <v>15.867215259228299</v>
      </c>
      <c r="AB158" s="54">
        <v>0.30862044506552</v>
      </c>
      <c r="AC158" s="56">
        <v>1.40666860177478</v>
      </c>
      <c r="AD158" s="56">
        <v>3.984585826511E-3</v>
      </c>
      <c r="AE158" s="54">
        <v>0.53425292847897898</v>
      </c>
      <c r="AG158" s="54"/>
      <c r="AH158" s="54"/>
      <c r="AI158" s="56"/>
      <c r="AJ158" s="56"/>
      <c r="AK158" s="54"/>
    </row>
    <row r="159" spans="1:37" x14ac:dyDescent="0.3">
      <c r="A159">
        <v>57</v>
      </c>
      <c r="B159" t="s">
        <v>850</v>
      </c>
      <c r="C159" t="s">
        <v>107</v>
      </c>
      <c r="E159">
        <v>4.9221692307199999E-4</v>
      </c>
      <c r="F159">
        <v>8.3567663990000008E-6</v>
      </c>
      <c r="G159" s="56">
        <v>1.7758415631289774E-2</v>
      </c>
      <c r="H159" s="56">
        <v>4.8642926127300001E-4</v>
      </c>
      <c r="I159" s="54">
        <v>0.26623739207089903</v>
      </c>
      <c r="M159" s="56"/>
      <c r="N159" s="56"/>
      <c r="O159" s="54"/>
      <c r="AA159" s="54">
        <v>15.7534835384267</v>
      </c>
      <c r="AB159" s="54">
        <v>0.30640834081670199</v>
      </c>
      <c r="AC159" s="56">
        <v>1.4070128837992699</v>
      </c>
      <c r="AD159" s="56">
        <v>3.9855610535639999E-3</v>
      </c>
      <c r="AE159" s="54">
        <v>0.565919892815124</v>
      </c>
      <c r="AG159" s="54"/>
      <c r="AH159" s="54"/>
      <c r="AI159" s="56"/>
      <c r="AJ159" s="56"/>
      <c r="AK159" s="54"/>
    </row>
    <row r="160" spans="1:37" x14ac:dyDescent="0.3">
      <c r="A160">
        <v>58</v>
      </c>
      <c r="B160" t="s">
        <v>851</v>
      </c>
      <c r="C160" t="s">
        <v>107</v>
      </c>
      <c r="E160">
        <v>4.9401448280399999E-4</v>
      </c>
      <c r="F160">
        <v>8.3872850300000003E-6</v>
      </c>
      <c r="G160" s="56">
        <v>1.7883702477422374E-2</v>
      </c>
      <c r="H160" s="56">
        <v>4.8986105323399996E-4</v>
      </c>
      <c r="I160" s="54">
        <v>0.24901865976194801</v>
      </c>
      <c r="M160" s="56"/>
      <c r="N160" s="56"/>
      <c r="O160" s="54"/>
      <c r="AA160" s="54">
        <v>15.7520209373951</v>
      </c>
      <c r="AB160" s="54">
        <v>0.30637989294012402</v>
      </c>
      <c r="AC160" s="56">
        <v>1.40589309863006</v>
      </c>
      <c r="AD160" s="56">
        <v>3.9823891052400001E-3</v>
      </c>
      <c r="AE160" s="54">
        <v>0.56597595641762699</v>
      </c>
      <c r="AG160" s="54"/>
      <c r="AH160" s="54"/>
      <c r="AI160" s="56"/>
      <c r="AJ160" s="56"/>
      <c r="AK160" s="54"/>
    </row>
    <row r="161" spans="1:37" x14ac:dyDescent="0.3">
      <c r="A161">
        <v>69</v>
      </c>
      <c r="B161" t="s">
        <v>852</v>
      </c>
      <c r="C161" t="s">
        <v>107</v>
      </c>
      <c r="E161">
        <v>4.9647626708400003E-4</v>
      </c>
      <c r="F161">
        <v>8.4290807409999998E-6</v>
      </c>
      <c r="G161" s="56">
        <v>1.7834425719331675E-2</v>
      </c>
      <c r="H161" s="56">
        <v>4.8851128997099997E-4</v>
      </c>
      <c r="I161" s="54">
        <v>0.29833245889030202</v>
      </c>
      <c r="M161" s="56"/>
      <c r="N161" s="56"/>
      <c r="O161" s="54"/>
      <c r="AA161" s="54">
        <v>15.9598051736924</v>
      </c>
      <c r="AB161" s="54">
        <v>0.310421337039546</v>
      </c>
      <c r="AC161" s="56">
        <v>1.4064434824710501</v>
      </c>
      <c r="AD161" s="56">
        <v>3.983948144554E-3</v>
      </c>
      <c r="AE161" s="54">
        <v>0.62007700901555296</v>
      </c>
      <c r="AG161" s="54"/>
      <c r="AH161" s="54"/>
      <c r="AI161" s="56"/>
      <c r="AJ161" s="56"/>
      <c r="AK161" s="54"/>
    </row>
    <row r="162" spans="1:37" x14ac:dyDescent="0.3">
      <c r="A162">
        <v>70</v>
      </c>
      <c r="B162" t="s">
        <v>853</v>
      </c>
      <c r="C162" t="s">
        <v>107</v>
      </c>
      <c r="E162">
        <v>4.9425846930500005E-4</v>
      </c>
      <c r="F162">
        <v>8.3914273870000002E-6</v>
      </c>
      <c r="G162" s="56">
        <v>1.7848286626205637E-2</v>
      </c>
      <c r="H162" s="56">
        <v>4.8889096070400004E-4</v>
      </c>
      <c r="I162" s="54">
        <v>0.26915709412682098</v>
      </c>
      <c r="M162" s="56"/>
      <c r="N162" s="56"/>
      <c r="O162" s="54"/>
      <c r="AA162" s="54">
        <v>15.840259799156399</v>
      </c>
      <c r="AB162" s="54">
        <v>0.30809615608674201</v>
      </c>
      <c r="AC162" s="56">
        <v>1.4080960013087001</v>
      </c>
      <c r="AD162" s="56">
        <v>3.988629135606E-3</v>
      </c>
      <c r="AE162" s="54">
        <v>0.54905671147776103</v>
      </c>
      <c r="AG162" s="54"/>
      <c r="AH162" s="54"/>
      <c r="AI162" s="56"/>
      <c r="AJ162" s="56"/>
      <c r="AK162" s="54"/>
    </row>
    <row r="163" spans="1:37" x14ac:dyDescent="0.3">
      <c r="A163">
        <v>73</v>
      </c>
      <c r="B163" t="s">
        <v>854</v>
      </c>
      <c r="C163" t="s">
        <v>107</v>
      </c>
      <c r="E163">
        <v>4.9631265526799996E-4</v>
      </c>
      <c r="F163">
        <v>8.4263029699999997E-6</v>
      </c>
      <c r="G163" s="56">
        <v>1.7951410316095623E-2</v>
      </c>
      <c r="H163" s="56">
        <v>4.9171567104600001E-4</v>
      </c>
      <c r="I163" s="54">
        <v>0.26126886359437401</v>
      </c>
      <c r="M163" s="56"/>
      <c r="N163" s="56"/>
      <c r="O163" s="54"/>
      <c r="AA163" s="54">
        <v>15.7275256109588</v>
      </c>
      <c r="AB163" s="54">
        <v>0.30590345404247998</v>
      </c>
      <c r="AC163" s="56">
        <v>1.40913348397033</v>
      </c>
      <c r="AD163" s="56">
        <v>3.9915679505500004E-3</v>
      </c>
      <c r="AE163" s="54">
        <v>0.51460426444372398</v>
      </c>
      <c r="AG163" s="54"/>
      <c r="AH163" s="54"/>
      <c r="AI163" s="56"/>
      <c r="AJ163" s="56"/>
      <c r="AK163" s="54"/>
    </row>
    <row r="164" spans="1:37" x14ac:dyDescent="0.3">
      <c r="A164">
        <v>74</v>
      </c>
      <c r="B164" t="s">
        <v>855</v>
      </c>
      <c r="C164" t="s">
        <v>107</v>
      </c>
      <c r="E164">
        <v>4.9602522028199998E-4</v>
      </c>
      <c r="F164">
        <v>8.4214229530000001E-6</v>
      </c>
      <c r="G164" s="56">
        <v>1.7945654876084186E-2</v>
      </c>
      <c r="H164" s="56">
        <v>4.9155802103500003E-4</v>
      </c>
      <c r="I164" s="54">
        <v>0.22694852444494601</v>
      </c>
      <c r="M164" s="56"/>
      <c r="N164" s="56"/>
      <c r="O164" s="54"/>
      <c r="AA164" s="54">
        <v>15.817274675582899</v>
      </c>
      <c r="AB164" s="54">
        <v>0.30764909093061499</v>
      </c>
      <c r="AC164" s="56">
        <v>1.4115253029480299</v>
      </c>
      <c r="AD164" s="56">
        <v>3.9983431127930003E-3</v>
      </c>
      <c r="AE164" s="54">
        <v>0.54883741022303201</v>
      </c>
      <c r="AG164" s="54"/>
      <c r="AH164" s="54"/>
      <c r="AI164" s="56"/>
      <c r="AJ164" s="56"/>
      <c r="AK164" s="54"/>
    </row>
    <row r="165" spans="1:37" x14ac:dyDescent="0.3">
      <c r="A165">
        <v>90</v>
      </c>
      <c r="B165" t="s">
        <v>856</v>
      </c>
      <c r="C165" t="s">
        <v>107</v>
      </c>
      <c r="E165">
        <v>4.9613167482699997E-4</v>
      </c>
      <c r="F165">
        <v>8.4232303180000002E-6</v>
      </c>
      <c r="G165" s="56">
        <v>1.7785279142195288E-2</v>
      </c>
      <c r="H165" s="56">
        <v>4.8716509255599999E-4</v>
      </c>
      <c r="I165" s="54">
        <v>0.23139958795078699</v>
      </c>
      <c r="M165" s="56"/>
      <c r="N165" s="56"/>
      <c r="O165" s="54"/>
      <c r="AA165" s="54">
        <v>15.9322824782993</v>
      </c>
      <c r="AB165" s="54">
        <v>0.30988601522265302</v>
      </c>
      <c r="AC165" s="56">
        <v>1.4130817718144799</v>
      </c>
      <c r="AD165" s="56">
        <v>4.0027520288489996E-3</v>
      </c>
      <c r="AE165" s="54">
        <v>0.48801729877366901</v>
      </c>
      <c r="AG165" s="54"/>
      <c r="AH165" s="54"/>
      <c r="AI165" s="56"/>
      <c r="AJ165" s="56"/>
      <c r="AK165" s="54"/>
    </row>
    <row r="166" spans="1:37" x14ac:dyDescent="0.3">
      <c r="A166">
        <v>91</v>
      </c>
      <c r="B166" t="s">
        <v>857</v>
      </c>
      <c r="C166" t="s">
        <v>107</v>
      </c>
      <c r="E166">
        <v>5.0419414081700001E-4</v>
      </c>
      <c r="F166">
        <v>8.5601133500000008E-6</v>
      </c>
      <c r="G166" s="56">
        <v>1.783413115945302E-2</v>
      </c>
      <c r="H166" s="56">
        <v>4.8850322154000004E-4</v>
      </c>
      <c r="I166" s="54">
        <v>0.31639969618246</v>
      </c>
      <c r="M166" s="56"/>
      <c r="N166" s="56"/>
      <c r="O166" s="54"/>
      <c r="AA166" s="54">
        <v>16.196582703899299</v>
      </c>
      <c r="AB166" s="54">
        <v>0.31502670638508901</v>
      </c>
      <c r="AC166" s="56">
        <v>1.4107507381228299</v>
      </c>
      <c r="AD166" s="56">
        <v>3.9961490494430001E-3</v>
      </c>
      <c r="AE166" s="54">
        <v>0.47159394181164699</v>
      </c>
      <c r="AG166" s="54"/>
      <c r="AH166" s="54"/>
      <c r="AI166" s="56"/>
      <c r="AJ166" s="56"/>
      <c r="AK166" s="54"/>
    </row>
    <row r="167" spans="1:37" x14ac:dyDescent="0.3">
      <c r="A167">
        <v>111</v>
      </c>
      <c r="B167" t="s">
        <v>858</v>
      </c>
      <c r="C167" t="s">
        <v>107</v>
      </c>
      <c r="E167">
        <v>5.0323549311700002E-4</v>
      </c>
      <c r="F167">
        <v>8.5438376100000001E-6</v>
      </c>
      <c r="G167" s="56">
        <v>1.7752926059661223E-2</v>
      </c>
      <c r="H167" s="56">
        <v>4.8627889378899999E-4</v>
      </c>
      <c r="I167" s="54">
        <v>0.26072611882206198</v>
      </c>
      <c r="M167" s="56"/>
      <c r="N167" s="56"/>
      <c r="O167" s="54"/>
      <c r="AA167" s="54">
        <v>16.101185182387798</v>
      </c>
      <c r="AB167" s="54">
        <v>0.31317120590399999</v>
      </c>
      <c r="AC167" s="56">
        <v>1.40789488931613</v>
      </c>
      <c r="AD167" s="56">
        <v>3.9880594577200003E-3</v>
      </c>
      <c r="AE167" s="54">
        <v>0.61533718319720099</v>
      </c>
      <c r="AG167" s="54"/>
      <c r="AH167" s="54"/>
      <c r="AI167" s="56"/>
      <c r="AJ167" s="56"/>
      <c r="AK167" s="54"/>
    </row>
    <row r="168" spans="1:37" x14ac:dyDescent="0.3">
      <c r="A168">
        <v>112</v>
      </c>
      <c r="B168" t="s">
        <v>859</v>
      </c>
      <c r="C168" t="s">
        <v>107</v>
      </c>
      <c r="E168">
        <v>5.0050506884499995E-4</v>
      </c>
      <c r="F168">
        <v>8.4974809799999996E-6</v>
      </c>
      <c r="G168" s="56">
        <v>1.7854566234333426E-2</v>
      </c>
      <c r="H168" s="56">
        <v>4.8906296845600003E-4</v>
      </c>
      <c r="I168" s="54">
        <v>0.36382374760603198</v>
      </c>
      <c r="M168" s="56"/>
      <c r="N168" s="56"/>
      <c r="O168" s="54"/>
      <c r="AA168" s="54">
        <v>15.964372953018501</v>
      </c>
      <c r="AB168" s="54">
        <v>0.31051018124223501</v>
      </c>
      <c r="AC168" s="56">
        <v>1.4085850283330501</v>
      </c>
      <c r="AD168" s="56">
        <v>3.9900143731430001E-3</v>
      </c>
      <c r="AE168" s="54">
        <v>0.57157071380217295</v>
      </c>
      <c r="AG168" s="54"/>
      <c r="AH168" s="54"/>
      <c r="AI168" s="56"/>
      <c r="AJ168" s="56"/>
      <c r="AK168" s="54"/>
    </row>
    <row r="169" spans="1:37" x14ac:dyDescent="0.3">
      <c r="A169">
        <v>132</v>
      </c>
      <c r="B169" t="s">
        <v>860</v>
      </c>
      <c r="C169" t="s">
        <v>107</v>
      </c>
      <c r="E169">
        <v>4.9842676403800002E-4</v>
      </c>
      <c r="F169">
        <v>8.4621959109999993E-6</v>
      </c>
      <c r="G169" s="56">
        <v>1.7838262919511596E-2</v>
      </c>
      <c r="H169" s="56">
        <v>4.88616396557E-4</v>
      </c>
      <c r="I169" s="54">
        <v>0.283318280672121</v>
      </c>
      <c r="M169" s="56"/>
      <c r="N169" s="56"/>
      <c r="O169" s="54"/>
      <c r="AA169" s="54">
        <v>15.844893785283</v>
      </c>
      <c r="AB169" s="54">
        <v>0.30818628802466802</v>
      </c>
      <c r="AC169" s="56">
        <v>1.4076873074651199</v>
      </c>
      <c r="AD169" s="56">
        <v>3.9874714530539999E-3</v>
      </c>
      <c r="AE169" s="54">
        <v>0.58786371504887502</v>
      </c>
      <c r="AG169" s="54"/>
      <c r="AH169" s="54"/>
      <c r="AI169" s="56"/>
      <c r="AJ169" s="56"/>
      <c r="AK169" s="54"/>
    </row>
    <row r="170" spans="1:37" x14ac:dyDescent="0.3">
      <c r="A170">
        <v>133</v>
      </c>
      <c r="B170" t="s">
        <v>861</v>
      </c>
      <c r="C170" t="s">
        <v>107</v>
      </c>
      <c r="E170">
        <v>4.9922740313600004E-4</v>
      </c>
      <c r="F170">
        <v>8.4757890109999994E-6</v>
      </c>
      <c r="G170" s="56">
        <v>1.7894656394118361E-2</v>
      </c>
      <c r="H170" s="56">
        <v>4.9016109720899999E-4</v>
      </c>
      <c r="I170" s="54">
        <v>0.25931839712631699</v>
      </c>
      <c r="M170" s="56"/>
      <c r="N170" s="56"/>
      <c r="O170" s="54"/>
      <c r="AA170" s="54">
        <v>15.835533400742399</v>
      </c>
      <c r="AB170" s="54">
        <v>0.30800422671172101</v>
      </c>
      <c r="AC170" s="56">
        <v>1.40487414483499</v>
      </c>
      <c r="AD170" s="56">
        <v>3.9795027759050002E-3</v>
      </c>
      <c r="AE170" s="54">
        <v>0.56185090674731997</v>
      </c>
      <c r="AG170" s="54"/>
      <c r="AH170" s="54"/>
      <c r="AI170" s="56"/>
      <c r="AJ170" s="56"/>
      <c r="AK170" s="54"/>
    </row>
    <row r="171" spans="1:37" x14ac:dyDescent="0.3">
      <c r="A171">
        <v>153</v>
      </c>
      <c r="B171" t="s">
        <v>862</v>
      </c>
      <c r="C171" t="s">
        <v>107</v>
      </c>
      <c r="E171">
        <v>5.0174874618900002E-4</v>
      </c>
      <c r="F171">
        <v>8.5185958999999992E-6</v>
      </c>
      <c r="G171" s="56">
        <v>1.7759905145958644E-2</v>
      </c>
      <c r="H171" s="56">
        <v>4.8647006128200001E-4</v>
      </c>
      <c r="I171" s="54">
        <v>0.21300497659658199</v>
      </c>
      <c r="M171" s="56"/>
      <c r="N171" s="56"/>
      <c r="O171" s="54"/>
      <c r="AA171" s="54">
        <v>16.045269197631299</v>
      </c>
      <c r="AB171" s="54">
        <v>0.31208362904694598</v>
      </c>
      <c r="AC171" s="56">
        <v>1.4111382643719099</v>
      </c>
      <c r="AD171" s="56">
        <v>3.9972467718189996E-3</v>
      </c>
      <c r="AE171" s="54">
        <v>0.63007249559841705</v>
      </c>
      <c r="AG171" s="54"/>
      <c r="AH171" s="54"/>
      <c r="AI171" s="56"/>
      <c r="AJ171" s="56"/>
      <c r="AK171" s="54"/>
    </row>
    <row r="172" spans="1:37" x14ac:dyDescent="0.3">
      <c r="A172">
        <v>154</v>
      </c>
      <c r="B172" t="s">
        <v>863</v>
      </c>
      <c r="C172" t="s">
        <v>107</v>
      </c>
      <c r="E172">
        <v>4.9980122332500001E-4</v>
      </c>
      <c r="F172">
        <v>8.4855312230000006E-6</v>
      </c>
      <c r="G172" s="56">
        <v>1.7864273928117028E-2</v>
      </c>
      <c r="H172" s="56">
        <v>4.8932887654200004E-4</v>
      </c>
      <c r="I172" s="54">
        <v>0.18259335479836</v>
      </c>
      <c r="M172" s="56"/>
      <c r="N172" s="56"/>
      <c r="O172" s="54"/>
      <c r="AA172" s="54">
        <v>15.8744563117351</v>
      </c>
      <c r="AB172" s="54">
        <v>0.30876128495524802</v>
      </c>
      <c r="AC172" s="56">
        <v>1.40765408868218</v>
      </c>
      <c r="AD172" s="56">
        <v>3.9873773561990003E-3</v>
      </c>
      <c r="AE172" s="54">
        <v>0.46338894554355098</v>
      </c>
      <c r="AG172" s="54"/>
      <c r="AH172" s="54"/>
      <c r="AI172" s="56"/>
      <c r="AJ172" s="56"/>
      <c r="AK172" s="54"/>
    </row>
    <row r="173" spans="1:37" x14ac:dyDescent="0.3">
      <c r="A173">
        <v>174</v>
      </c>
      <c r="B173" t="s">
        <v>864</v>
      </c>
      <c r="C173" t="s">
        <v>107</v>
      </c>
      <c r="E173">
        <v>4.9256321400899998E-4</v>
      </c>
      <c r="F173">
        <v>8.3626456610000006E-6</v>
      </c>
      <c r="G173" s="56">
        <v>1.7674914979258143E-2</v>
      </c>
      <c r="H173" s="56">
        <v>4.84142054952E-4</v>
      </c>
      <c r="I173" s="54">
        <v>0.77617281664242099</v>
      </c>
      <c r="M173" s="56"/>
      <c r="N173" s="56"/>
      <c r="O173" s="54"/>
      <c r="AA173" s="54">
        <v>15.786516840648799</v>
      </c>
      <c r="AB173" s="54">
        <v>0.30705084501590801</v>
      </c>
      <c r="AC173" s="56">
        <v>1.4090485740954199</v>
      </c>
      <c r="AD173" s="56">
        <v>3.9913274314380002E-3</v>
      </c>
      <c r="AE173" s="54">
        <v>0.57068132359974899</v>
      </c>
      <c r="AG173" s="54"/>
      <c r="AH173" s="54"/>
      <c r="AI173" s="56"/>
      <c r="AJ173" s="56"/>
      <c r="AK173" s="54"/>
    </row>
    <row r="174" spans="1:37" x14ac:dyDescent="0.3">
      <c r="A174">
        <v>175</v>
      </c>
      <c r="B174" t="s">
        <v>865</v>
      </c>
      <c r="C174" t="s">
        <v>107</v>
      </c>
      <c r="E174">
        <v>4.9164146740000002E-4</v>
      </c>
      <c r="F174">
        <v>8.34699642E-6</v>
      </c>
      <c r="G174" s="56">
        <v>1.7670356386419603E-2</v>
      </c>
      <c r="H174" s="56">
        <v>4.8401718835399998E-4</v>
      </c>
      <c r="I174" s="54">
        <v>0.279353375524165</v>
      </c>
      <c r="M174" s="56"/>
      <c r="N174" s="56"/>
      <c r="O174" s="54"/>
      <c r="AA174" s="54">
        <v>15.711793591452</v>
      </c>
      <c r="AB174" s="54">
        <v>0.305597463181283</v>
      </c>
      <c r="AC174" s="56">
        <v>1.4074196169514199</v>
      </c>
      <c r="AD174" s="56">
        <v>3.9867131821819998E-3</v>
      </c>
      <c r="AE174" s="54">
        <v>0.60905964090546905</v>
      </c>
      <c r="AG174" s="54"/>
      <c r="AH174" s="54"/>
      <c r="AI174" s="56"/>
      <c r="AJ174" s="56"/>
      <c r="AK174" s="54"/>
    </row>
    <row r="175" spans="1:37" x14ac:dyDescent="0.3">
      <c r="A175">
        <v>196</v>
      </c>
      <c r="B175" t="s">
        <v>866</v>
      </c>
      <c r="C175" t="s">
        <v>107</v>
      </c>
      <c r="E175">
        <v>4.9060510022099998E-4</v>
      </c>
      <c r="F175">
        <v>8.3294011729999993E-6</v>
      </c>
      <c r="G175" s="56">
        <v>1.7724576111167324E-2</v>
      </c>
      <c r="H175" s="56">
        <v>4.8550234678199999E-4</v>
      </c>
      <c r="I175" s="54">
        <v>0.27484256332924201</v>
      </c>
      <c r="M175" s="56"/>
      <c r="N175" s="56"/>
      <c r="O175" s="54"/>
      <c r="AA175" s="54">
        <v>15.6578107861917</v>
      </c>
      <c r="AB175" s="54">
        <v>0.30454748704412599</v>
      </c>
      <c r="AC175" s="56">
        <v>1.40737783970172</v>
      </c>
      <c r="AD175" s="56">
        <v>3.986594842272E-3</v>
      </c>
      <c r="AE175" s="54">
        <v>0.40482939218575797</v>
      </c>
      <c r="AG175" s="54"/>
      <c r="AH175" s="54"/>
      <c r="AI175" s="56"/>
      <c r="AJ175" s="56"/>
      <c r="AK175" s="54"/>
    </row>
    <row r="176" spans="1:37" x14ac:dyDescent="0.3">
      <c r="A176">
        <v>197</v>
      </c>
      <c r="B176" t="s">
        <v>867</v>
      </c>
      <c r="C176" t="s">
        <v>107</v>
      </c>
      <c r="E176">
        <v>4.9058366266499997E-4</v>
      </c>
      <c r="F176">
        <v>8.3290372100000003E-6</v>
      </c>
      <c r="G176" s="56">
        <v>1.7784384949117511E-2</v>
      </c>
      <c r="H176" s="56">
        <v>4.87140599286E-4</v>
      </c>
      <c r="I176" s="54">
        <v>0.23017849679421901</v>
      </c>
      <c r="M176" s="56"/>
      <c r="N176" s="56"/>
      <c r="O176" s="54"/>
      <c r="AA176" s="54">
        <v>15.6918177649224</v>
      </c>
      <c r="AB176" s="54">
        <v>0.30520892944216099</v>
      </c>
      <c r="AC176" s="56">
        <v>1.41129351666617</v>
      </c>
      <c r="AD176" s="56">
        <v>3.9976865456860002E-3</v>
      </c>
      <c r="AE176" s="54">
        <v>0.488627720517749</v>
      </c>
      <c r="AG176" s="54"/>
      <c r="AH176" s="54"/>
      <c r="AI176" s="56"/>
      <c r="AJ176" s="56"/>
      <c r="AK176" s="54"/>
    </row>
    <row r="177" spans="1:37" x14ac:dyDescent="0.3">
      <c r="A177">
        <v>218</v>
      </c>
      <c r="B177" t="s">
        <v>868</v>
      </c>
      <c r="C177" t="s">
        <v>107</v>
      </c>
      <c r="E177">
        <v>5.0460295007199996E-4</v>
      </c>
      <c r="F177">
        <v>8.5670540370000006E-6</v>
      </c>
      <c r="G177" s="56">
        <v>1.7723476241429888E-2</v>
      </c>
      <c r="H177" s="56">
        <v>4.8547221972399998E-4</v>
      </c>
      <c r="I177" s="54">
        <v>0.29702877974692798</v>
      </c>
      <c r="M177" s="56"/>
      <c r="N177" s="56"/>
      <c r="O177" s="54"/>
      <c r="AA177" s="54">
        <v>16.2687030561471</v>
      </c>
      <c r="AB177" s="54">
        <v>0.316429461364169</v>
      </c>
      <c r="AC177" s="56">
        <v>1.4072177849241301</v>
      </c>
      <c r="AD177" s="56">
        <v>3.986141464697E-3</v>
      </c>
      <c r="AE177" s="54">
        <v>0.53126436042965797</v>
      </c>
      <c r="AG177" s="54"/>
      <c r="AH177" s="54"/>
      <c r="AI177" s="56"/>
      <c r="AJ177" s="56"/>
      <c r="AK177" s="54"/>
    </row>
    <row r="178" spans="1:37" x14ac:dyDescent="0.3">
      <c r="A178">
        <v>219</v>
      </c>
      <c r="B178" t="s">
        <v>869</v>
      </c>
      <c r="C178" t="s">
        <v>107</v>
      </c>
      <c r="E178">
        <v>5.0514447392100001E-4</v>
      </c>
      <c r="F178">
        <v>8.5762479269999992E-6</v>
      </c>
      <c r="G178" s="56">
        <v>1.7798484525279924E-2</v>
      </c>
      <c r="H178" s="56">
        <v>4.8752680752399999E-4</v>
      </c>
      <c r="I178" s="54">
        <v>0.27252459464531897</v>
      </c>
      <c r="M178" s="56"/>
      <c r="N178" s="56"/>
      <c r="O178" s="54"/>
      <c r="AA178" s="54">
        <v>16.204093791088699</v>
      </c>
      <c r="AB178" s="54">
        <v>0.31517279850229102</v>
      </c>
      <c r="AC178" s="56">
        <v>1.4058630606087701</v>
      </c>
      <c r="AD178" s="56">
        <v>3.9823040183370002E-3</v>
      </c>
      <c r="AE178" s="54">
        <v>0.34139735742135502</v>
      </c>
      <c r="AG178" s="54"/>
      <c r="AH178" s="54"/>
      <c r="AI178" s="56"/>
      <c r="AJ178" s="56"/>
      <c r="AK178" s="54"/>
    </row>
    <row r="179" spans="1:37" x14ac:dyDescent="0.3">
      <c r="A179">
        <v>239</v>
      </c>
      <c r="B179" t="s">
        <v>870</v>
      </c>
      <c r="C179" t="s">
        <v>107</v>
      </c>
      <c r="E179">
        <v>4.9844273259600001E-4</v>
      </c>
      <c r="F179">
        <v>8.4624670220000007E-6</v>
      </c>
      <c r="G179" s="56">
        <v>1.7752091121273812E-2</v>
      </c>
      <c r="H179" s="56">
        <v>4.86256023592E-4</v>
      </c>
      <c r="I179" s="54">
        <v>0.31013289618714501</v>
      </c>
      <c r="M179" s="56"/>
      <c r="N179" s="56"/>
      <c r="O179" s="54"/>
      <c r="AA179" s="54">
        <v>15.9955763401687</v>
      </c>
      <c r="AB179" s="54">
        <v>0.311117093234824</v>
      </c>
      <c r="AC179" s="56">
        <v>1.4105050358067299</v>
      </c>
      <c r="AD179" s="56">
        <v>3.995453063221E-3</v>
      </c>
      <c r="AE179" s="54">
        <v>0.55626104492435902</v>
      </c>
      <c r="AG179" s="54"/>
      <c r="AH179" s="54"/>
      <c r="AI179" s="56"/>
      <c r="AJ179" s="56"/>
      <c r="AK179" s="54"/>
    </row>
    <row r="180" spans="1:37" x14ac:dyDescent="0.3">
      <c r="A180">
        <v>240</v>
      </c>
      <c r="B180" t="s">
        <v>871</v>
      </c>
      <c r="C180" t="s">
        <v>107</v>
      </c>
      <c r="E180">
        <v>4.98922208005E-4</v>
      </c>
      <c r="F180">
        <v>8.4706074659999996E-6</v>
      </c>
      <c r="G180" s="56">
        <v>1.7814766011859547E-2</v>
      </c>
      <c r="H180" s="56">
        <v>4.87972781515E-4</v>
      </c>
      <c r="I180" s="54">
        <v>0.228234197189567</v>
      </c>
      <c r="M180" s="56"/>
      <c r="N180" s="56"/>
      <c r="O180" s="54"/>
      <c r="AA180" s="54">
        <v>15.892077591805901</v>
      </c>
      <c r="AB180" s="54">
        <v>0.30910402230450601</v>
      </c>
      <c r="AC180" s="56">
        <v>1.41080051222674</v>
      </c>
      <c r="AD180" s="56">
        <v>3.9962900415640001E-3</v>
      </c>
      <c r="AE180" s="54">
        <v>0.54183927984965097</v>
      </c>
      <c r="AG180" s="54"/>
      <c r="AH180" s="54"/>
      <c r="AI180" s="56"/>
      <c r="AJ180" s="56"/>
      <c r="AK180" s="54"/>
    </row>
    <row r="181" spans="1:37" x14ac:dyDescent="0.3">
      <c r="A181">
        <v>261</v>
      </c>
      <c r="B181" t="s">
        <v>872</v>
      </c>
      <c r="C181" t="s">
        <v>107</v>
      </c>
      <c r="E181">
        <v>4.9293191022099997E-4</v>
      </c>
      <c r="F181">
        <v>8.3689053160000007E-6</v>
      </c>
      <c r="G181" s="56">
        <v>1.777130008736473E-2</v>
      </c>
      <c r="H181" s="56">
        <v>4.8678218557499998E-4</v>
      </c>
      <c r="I181" s="54">
        <v>0.216699906656007</v>
      </c>
      <c r="M181" s="56"/>
      <c r="N181" s="56"/>
      <c r="O181" s="54"/>
      <c r="AA181" s="54">
        <v>15.841388298923601</v>
      </c>
      <c r="AB181" s="54">
        <v>0.30811810562827802</v>
      </c>
      <c r="AC181" s="56">
        <v>1.4115988495797001</v>
      </c>
      <c r="AD181" s="56">
        <v>3.9985514439279998E-3</v>
      </c>
      <c r="AE181" s="54">
        <v>0.62486178844015405</v>
      </c>
      <c r="AG181" s="54"/>
      <c r="AH181" s="54"/>
      <c r="AI181" s="56"/>
      <c r="AJ181" s="56"/>
      <c r="AK181" s="54"/>
    </row>
    <row r="182" spans="1:37" x14ac:dyDescent="0.3">
      <c r="A182">
        <v>262</v>
      </c>
      <c r="B182" t="s">
        <v>873</v>
      </c>
      <c r="C182" t="s">
        <v>107</v>
      </c>
      <c r="E182">
        <v>4.9908764044099998E-4</v>
      </c>
      <c r="F182">
        <v>8.4734161469999994E-6</v>
      </c>
      <c r="G182" s="56">
        <v>1.7830046926651445E-2</v>
      </c>
      <c r="H182" s="56">
        <v>4.8839134836499995E-4</v>
      </c>
      <c r="I182" s="54">
        <v>0.27144504918774498</v>
      </c>
      <c r="M182" s="56"/>
      <c r="N182" s="56"/>
      <c r="O182" s="54"/>
      <c r="AA182" s="54">
        <v>15.9909367087772</v>
      </c>
      <c r="AB182" s="54">
        <v>0.311026851495391</v>
      </c>
      <c r="AC182" s="56">
        <v>1.4079470003714101</v>
      </c>
      <c r="AD182" s="56">
        <v>3.9882070695829996E-3</v>
      </c>
      <c r="AE182" s="54">
        <v>0.60926281192486698</v>
      </c>
      <c r="AG182" s="54"/>
      <c r="AH182" s="54"/>
      <c r="AI182" s="56"/>
      <c r="AJ182" s="56"/>
      <c r="AK182" s="54"/>
    </row>
    <row r="183" spans="1:37" x14ac:dyDescent="0.3">
      <c r="A183">
        <v>280</v>
      </c>
      <c r="B183" t="s">
        <v>874</v>
      </c>
      <c r="C183" t="s">
        <v>107</v>
      </c>
      <c r="E183">
        <v>4.94184482999E-4</v>
      </c>
      <c r="F183">
        <v>8.3901712609999996E-6</v>
      </c>
      <c r="G183" s="56">
        <v>1.7781741795687041E-2</v>
      </c>
      <c r="H183" s="56">
        <v>4.8706819940500001E-4</v>
      </c>
      <c r="I183" s="54">
        <v>0.23299970027782199</v>
      </c>
      <c r="M183" s="56"/>
      <c r="N183" s="56"/>
      <c r="O183" s="54"/>
      <c r="AA183" s="54">
        <v>15.848043176651</v>
      </c>
      <c r="AB183" s="54">
        <v>0.30824754430371798</v>
      </c>
      <c r="AC183" s="56">
        <v>1.4096085700483101</v>
      </c>
      <c r="AD183" s="56">
        <v>3.9929136984050003E-3</v>
      </c>
      <c r="AE183" s="54">
        <v>0.59838168017061899</v>
      </c>
      <c r="AG183" s="54"/>
      <c r="AH183" s="54"/>
      <c r="AI183" s="56"/>
      <c r="AJ183" s="56"/>
      <c r="AK183" s="54"/>
    </row>
    <row r="184" spans="1:37" x14ac:dyDescent="0.3">
      <c r="A184">
        <v>281</v>
      </c>
      <c r="B184" t="s">
        <v>875</v>
      </c>
      <c r="C184" t="s">
        <v>107</v>
      </c>
      <c r="E184">
        <v>4.9152114086299995E-4</v>
      </c>
      <c r="F184">
        <v>8.3449535390000007E-6</v>
      </c>
      <c r="G184" s="56">
        <v>1.7799167904109361E-2</v>
      </c>
      <c r="H184" s="56">
        <v>4.8754552628099999E-4</v>
      </c>
      <c r="I184" s="54">
        <v>0.28452586810352898</v>
      </c>
      <c r="M184" s="56"/>
      <c r="N184" s="56"/>
      <c r="O184" s="54"/>
      <c r="AA184" s="54">
        <v>15.765698024089501</v>
      </c>
      <c r="AB184" s="54">
        <v>0.30664591495557397</v>
      </c>
      <c r="AC184" s="56">
        <v>1.4079051945213501</v>
      </c>
      <c r="AD184" s="56">
        <v>3.9880886486570004E-3</v>
      </c>
      <c r="AE184" s="54">
        <v>0.44824168165441403</v>
      </c>
      <c r="AG184" s="54"/>
      <c r="AH184" s="54"/>
      <c r="AI184" s="56"/>
      <c r="AJ184" s="56"/>
      <c r="AK184" s="54"/>
    </row>
    <row r="185" spans="1:37" x14ac:dyDescent="0.3">
      <c r="A185">
        <v>15</v>
      </c>
      <c r="B185" t="s">
        <v>876</v>
      </c>
      <c r="C185" t="s">
        <v>107</v>
      </c>
      <c r="E185">
        <v>5.4648677465400002E-4</v>
      </c>
      <c r="F185">
        <v>9.7416560970000006E-6</v>
      </c>
      <c r="G185" s="56">
        <v>2.1831013239388984E-2</v>
      </c>
      <c r="H185" s="56">
        <v>5.8646924975699997E-4</v>
      </c>
      <c r="I185" s="54">
        <v>0.41024555086789299</v>
      </c>
      <c r="M185" s="56"/>
      <c r="N185" s="56"/>
      <c r="O185" s="54"/>
      <c r="AA185" s="54">
        <v>14.4845078224569</v>
      </c>
      <c r="AB185" s="54">
        <v>0.291880376787371</v>
      </c>
      <c r="AC185" s="56">
        <v>1.41338532556134</v>
      </c>
      <c r="AD185" s="56">
        <v>8.4549560417200003E-3</v>
      </c>
      <c r="AE185" s="54">
        <v>0.443348439453284</v>
      </c>
      <c r="AG185" s="54"/>
      <c r="AH185" s="54"/>
      <c r="AI185" s="56"/>
      <c r="AJ185" s="56"/>
      <c r="AK185" s="54"/>
    </row>
    <row r="186" spans="1:37" x14ac:dyDescent="0.3">
      <c r="A186">
        <v>16</v>
      </c>
      <c r="B186" t="s">
        <v>877</v>
      </c>
      <c r="C186" t="s">
        <v>107</v>
      </c>
      <c r="E186">
        <v>5.4512622512600003E-4</v>
      </c>
      <c r="F186">
        <v>9.7166926849999993E-6</v>
      </c>
      <c r="G186" s="56">
        <v>2.1766775829241455E-2</v>
      </c>
      <c r="H186" s="56">
        <v>5.8474357329299997E-4</v>
      </c>
      <c r="I186" s="54">
        <v>0.31186602237556199</v>
      </c>
      <c r="M186" s="56"/>
      <c r="N186" s="56"/>
      <c r="O186" s="54"/>
      <c r="AA186" s="54">
        <v>14.4741458163</v>
      </c>
      <c r="AB186" s="54">
        <v>0.291671569812469</v>
      </c>
      <c r="AC186" s="56">
        <v>1.41073648281694</v>
      </c>
      <c r="AD186" s="56">
        <v>8.4391105050779999E-3</v>
      </c>
      <c r="AE186" s="54">
        <v>0.47864512254931102</v>
      </c>
      <c r="AG186" s="54"/>
      <c r="AH186" s="54"/>
      <c r="AI186" s="56"/>
      <c r="AJ186" s="56"/>
      <c r="AK186" s="54"/>
    </row>
    <row r="187" spans="1:37" x14ac:dyDescent="0.3">
      <c r="A187">
        <v>38</v>
      </c>
      <c r="B187" t="s">
        <v>878</v>
      </c>
      <c r="C187" t="s">
        <v>107</v>
      </c>
      <c r="E187">
        <v>5.4763557984700004E-4</v>
      </c>
      <c r="F187">
        <v>9.8333285899999993E-6</v>
      </c>
      <c r="G187" s="56">
        <v>2.1678183368180136E-2</v>
      </c>
      <c r="H187" s="56">
        <v>5.8236362172600002E-4</v>
      </c>
      <c r="I187" s="54">
        <v>0.34402619749955698</v>
      </c>
      <c r="M187" s="56"/>
      <c r="N187" s="56"/>
      <c r="O187" s="54"/>
      <c r="AA187" s="54">
        <v>14.5135120231685</v>
      </c>
      <c r="AB187" s="54">
        <v>0.29246484656265698</v>
      </c>
      <c r="AC187" s="56">
        <v>1.40376010440534</v>
      </c>
      <c r="AD187" s="56">
        <v>8.3973773897460004E-3</v>
      </c>
      <c r="AE187" s="54">
        <v>0.46254121633817702</v>
      </c>
      <c r="AG187" s="54"/>
      <c r="AH187" s="54"/>
      <c r="AI187" s="56"/>
      <c r="AJ187" s="56"/>
      <c r="AK187" s="54"/>
    </row>
    <row r="188" spans="1:37" x14ac:dyDescent="0.3">
      <c r="A188">
        <v>39</v>
      </c>
      <c r="B188" t="s">
        <v>879</v>
      </c>
      <c r="C188" t="s">
        <v>107</v>
      </c>
      <c r="E188">
        <v>5.4961254384999997E-4</v>
      </c>
      <c r="F188">
        <v>9.8796933929999997E-6</v>
      </c>
      <c r="G188" s="56">
        <v>2.162716142747638E-2</v>
      </c>
      <c r="H188" s="56">
        <v>5.80992966184E-4</v>
      </c>
      <c r="I188" s="54">
        <v>0.32935444803984099</v>
      </c>
      <c r="M188" s="56"/>
      <c r="N188" s="56"/>
      <c r="O188" s="54"/>
      <c r="AA188" s="54">
        <v>14.604049556262</v>
      </c>
      <c r="AB188" s="54">
        <v>0.29428928751685701</v>
      </c>
      <c r="AC188" s="56">
        <v>1.410514931284</v>
      </c>
      <c r="AD188" s="56">
        <v>8.4377851704799996E-3</v>
      </c>
      <c r="AE188" s="54">
        <v>0.46265241810847202</v>
      </c>
      <c r="AG188" s="54"/>
      <c r="AH188" s="54"/>
      <c r="AI188" s="56"/>
      <c r="AJ188" s="56"/>
      <c r="AK188" s="54"/>
    </row>
    <row r="189" spans="1:37" x14ac:dyDescent="0.3">
      <c r="A189">
        <v>59</v>
      </c>
      <c r="B189" t="s">
        <v>880</v>
      </c>
      <c r="C189" t="s">
        <v>107</v>
      </c>
      <c r="E189">
        <v>5.4820786683800003E-4</v>
      </c>
      <c r="F189">
        <v>9.7992200090000002E-6</v>
      </c>
      <c r="G189" s="56">
        <v>2.1581522369293536E-2</v>
      </c>
      <c r="H189" s="56">
        <v>5.7976691662199999E-4</v>
      </c>
      <c r="I189" s="54">
        <v>0.44842073256398401</v>
      </c>
      <c r="M189" s="56"/>
      <c r="N189" s="56"/>
      <c r="O189" s="54"/>
      <c r="AA189" s="54">
        <v>14.5352374354344</v>
      </c>
      <c r="AB189" s="54">
        <v>0.292902639934428</v>
      </c>
      <c r="AC189" s="56">
        <v>1.4079131468702799</v>
      </c>
      <c r="AD189" s="56">
        <v>8.4222211396029999E-3</v>
      </c>
      <c r="AE189" s="54">
        <v>0.46556537728320602</v>
      </c>
      <c r="AG189" s="54"/>
      <c r="AH189" s="54"/>
      <c r="AI189" s="56"/>
      <c r="AJ189" s="56"/>
      <c r="AK189" s="54"/>
    </row>
    <row r="190" spans="1:37" x14ac:dyDescent="0.3">
      <c r="A190">
        <v>60</v>
      </c>
      <c r="B190" t="s">
        <v>881</v>
      </c>
      <c r="C190" t="s">
        <v>107</v>
      </c>
      <c r="E190">
        <v>5.4870551577200001E-4</v>
      </c>
      <c r="F190">
        <v>9.8159179639999998E-6</v>
      </c>
      <c r="G190" s="56">
        <v>2.1569833456757104E-2</v>
      </c>
      <c r="H190" s="56">
        <v>5.7945290518800002E-4</v>
      </c>
      <c r="I190" s="54">
        <v>0.34087844966241698</v>
      </c>
      <c r="M190" s="56"/>
      <c r="N190" s="56"/>
      <c r="O190" s="54"/>
      <c r="AA190" s="54">
        <v>14.527278724625001</v>
      </c>
      <c r="AB190" s="54">
        <v>0.29289928734159298</v>
      </c>
      <c r="AC190" s="56">
        <v>1.4117533108183</v>
      </c>
      <c r="AD190" s="56">
        <v>8.4451932313509993E-3</v>
      </c>
      <c r="AE190" s="54">
        <v>0.49793047437432703</v>
      </c>
      <c r="AG190" s="54"/>
      <c r="AH190" s="54"/>
      <c r="AI190" s="56"/>
      <c r="AJ190" s="56"/>
      <c r="AK190" s="54"/>
    </row>
    <row r="191" spans="1:37" x14ac:dyDescent="0.3">
      <c r="A191">
        <v>71</v>
      </c>
      <c r="B191" t="s">
        <v>882</v>
      </c>
      <c r="C191" t="s">
        <v>107</v>
      </c>
      <c r="E191">
        <v>5.4683299970700004E-4</v>
      </c>
      <c r="F191">
        <v>9.7903434720000002E-6</v>
      </c>
      <c r="G191" s="56">
        <v>2.1549231813043458E-2</v>
      </c>
      <c r="H191" s="56">
        <v>5.7889946177299995E-4</v>
      </c>
      <c r="I191" s="54">
        <v>0.483085880170881</v>
      </c>
      <c r="M191" s="56"/>
      <c r="N191" s="56"/>
      <c r="O191" s="54"/>
      <c r="AA191" s="54">
        <v>14.523928231710901</v>
      </c>
      <c r="AB191" s="54">
        <v>0.292674745781277</v>
      </c>
      <c r="AC191" s="56">
        <v>1.4076544242703599</v>
      </c>
      <c r="AD191" s="56">
        <v>8.4206734454470005E-3</v>
      </c>
      <c r="AE191" s="54">
        <v>0.39894272165088401</v>
      </c>
      <c r="AG191" s="54"/>
      <c r="AH191" s="54"/>
      <c r="AI191" s="56"/>
      <c r="AJ191" s="56"/>
      <c r="AK191" s="54"/>
    </row>
    <row r="192" spans="1:37" x14ac:dyDescent="0.3">
      <c r="A192">
        <v>72</v>
      </c>
      <c r="B192" t="s">
        <v>883</v>
      </c>
      <c r="C192" t="s">
        <v>107</v>
      </c>
      <c r="E192">
        <v>5.4256381448700001E-4</v>
      </c>
      <c r="F192">
        <v>9.8600847700000003E-6</v>
      </c>
      <c r="G192" s="56">
        <v>2.1453898392416026E-2</v>
      </c>
      <c r="H192" s="56">
        <v>5.7633842078699999E-4</v>
      </c>
      <c r="I192" s="54">
        <v>0.46020690042894602</v>
      </c>
      <c r="M192" s="56"/>
      <c r="N192" s="56"/>
      <c r="O192" s="54"/>
      <c r="AA192" s="54">
        <v>14.502352689428699</v>
      </c>
      <c r="AB192" s="54">
        <v>0.29223997247120598</v>
      </c>
      <c r="AC192" s="56">
        <v>1.4064780728306401</v>
      </c>
      <c r="AD192" s="56">
        <v>8.4136364403690003E-3</v>
      </c>
      <c r="AE192" s="54">
        <v>0.43815733353810599</v>
      </c>
      <c r="AG192" s="54"/>
      <c r="AH192" s="54"/>
      <c r="AI192" s="56"/>
      <c r="AJ192" s="56"/>
      <c r="AK192" s="54"/>
    </row>
    <row r="193" spans="1:37" x14ac:dyDescent="0.3">
      <c r="A193">
        <v>75</v>
      </c>
      <c r="B193" t="s">
        <v>884</v>
      </c>
      <c r="C193" t="s">
        <v>107</v>
      </c>
      <c r="E193">
        <v>5.4872645964699996E-4</v>
      </c>
      <c r="F193">
        <v>9.7837863930000003E-6</v>
      </c>
      <c r="G193" s="56">
        <v>2.1665350152726762E-2</v>
      </c>
      <c r="H193" s="56">
        <v>5.82018869691E-4</v>
      </c>
      <c r="I193" s="54">
        <v>0.467901179274754</v>
      </c>
      <c r="M193" s="56"/>
      <c r="N193" s="56"/>
      <c r="O193" s="54"/>
      <c r="AA193" s="54">
        <v>14.506691932703299</v>
      </c>
      <c r="AB193" s="54">
        <v>0.29563998476419601</v>
      </c>
      <c r="AC193" s="56">
        <v>1.41176991487562</v>
      </c>
      <c r="AD193" s="56">
        <v>8.4452925578209995E-3</v>
      </c>
      <c r="AE193" s="54">
        <v>0.54651453959394203</v>
      </c>
      <c r="AG193" s="54"/>
      <c r="AH193" s="54"/>
      <c r="AI193" s="56"/>
      <c r="AJ193" s="56"/>
      <c r="AK193" s="54"/>
    </row>
    <row r="194" spans="1:37" x14ac:dyDescent="0.3">
      <c r="A194">
        <v>76</v>
      </c>
      <c r="B194" t="s">
        <v>885</v>
      </c>
      <c r="C194" t="s">
        <v>107</v>
      </c>
      <c r="E194">
        <v>5.5073511168599997E-4</v>
      </c>
      <c r="F194">
        <v>9.8536063720000007E-6</v>
      </c>
      <c r="G194" s="56">
        <v>2.16409367260323E-2</v>
      </c>
      <c r="H194" s="56">
        <v>5.8136302637800004E-4</v>
      </c>
      <c r="I194" s="54">
        <v>0.33224388074434202</v>
      </c>
      <c r="M194" s="56"/>
      <c r="N194" s="56"/>
      <c r="O194" s="54"/>
      <c r="AA194" s="54">
        <v>14.4799015610698</v>
      </c>
      <c r="AB194" s="54">
        <v>0.29237844858325701</v>
      </c>
      <c r="AC194" s="56">
        <v>1.4088760558181901</v>
      </c>
      <c r="AD194" s="56">
        <v>8.4279813188550008E-3</v>
      </c>
      <c r="AE194" s="54">
        <v>0.46355619803845599</v>
      </c>
      <c r="AG194" s="54"/>
      <c r="AH194" s="54"/>
      <c r="AI194" s="56"/>
      <c r="AJ194" s="56"/>
      <c r="AK194" s="54"/>
    </row>
    <row r="195" spans="1:37" x14ac:dyDescent="0.3">
      <c r="A195">
        <v>92</v>
      </c>
      <c r="B195" t="s">
        <v>886</v>
      </c>
      <c r="C195" t="s">
        <v>107</v>
      </c>
      <c r="E195">
        <v>5.4887426197999995E-4</v>
      </c>
      <c r="F195">
        <v>9.7636502159999992E-6</v>
      </c>
      <c r="G195" s="56">
        <v>2.1480054117316707E-2</v>
      </c>
      <c r="H195" s="56">
        <v>5.7704106927099999E-4</v>
      </c>
      <c r="I195" s="54">
        <v>0.63320131874559604</v>
      </c>
      <c r="M195" s="56"/>
      <c r="N195" s="56"/>
      <c r="O195" s="54"/>
      <c r="AA195" s="54">
        <v>14.531273606023699</v>
      </c>
      <c r="AB195" s="54">
        <v>0.29282276397066698</v>
      </c>
      <c r="AC195" s="56">
        <v>1.4095060116949201</v>
      </c>
      <c r="AD195" s="56">
        <v>8.4317497528049994E-3</v>
      </c>
      <c r="AE195" s="54">
        <v>0.45087358983020498</v>
      </c>
      <c r="AG195" s="54"/>
      <c r="AH195" s="54"/>
      <c r="AI195" s="56"/>
      <c r="AJ195" s="56"/>
      <c r="AK195" s="54"/>
    </row>
    <row r="196" spans="1:37" x14ac:dyDescent="0.3">
      <c r="A196">
        <v>93</v>
      </c>
      <c r="B196" t="s">
        <v>887</v>
      </c>
      <c r="C196" t="s">
        <v>107</v>
      </c>
      <c r="E196">
        <v>5.4540141826399998E-4</v>
      </c>
      <c r="F196">
        <v>9.7018735330000007E-6</v>
      </c>
      <c r="G196" s="56">
        <v>2.1474653567991275E-2</v>
      </c>
      <c r="H196" s="56">
        <v>5.7689598868900004E-4</v>
      </c>
      <c r="I196" s="54">
        <v>0.468883287655258</v>
      </c>
      <c r="M196" s="56"/>
      <c r="N196" s="56"/>
      <c r="O196" s="54"/>
      <c r="AA196" s="54">
        <v>14.5347364932424</v>
      </c>
      <c r="AB196" s="54">
        <v>0.29494580826996802</v>
      </c>
      <c r="AC196" s="56">
        <v>1.4107202087770001</v>
      </c>
      <c r="AD196" s="56">
        <v>8.439013152792E-3</v>
      </c>
      <c r="AE196" s="54">
        <v>0.46730586402171598</v>
      </c>
      <c r="AG196" s="54"/>
      <c r="AH196" s="54"/>
      <c r="AI196" s="56"/>
      <c r="AJ196" s="56"/>
      <c r="AK196" s="54"/>
    </row>
    <row r="197" spans="1:37" x14ac:dyDescent="0.3">
      <c r="A197">
        <v>113</v>
      </c>
      <c r="B197" t="s">
        <v>888</v>
      </c>
      <c r="C197" t="s">
        <v>107</v>
      </c>
      <c r="E197">
        <v>5.4835878493899996E-4</v>
      </c>
      <c r="F197">
        <v>9.8214415930000001E-6</v>
      </c>
      <c r="G197" s="56">
        <v>2.1439171276211109E-2</v>
      </c>
      <c r="H197" s="56">
        <v>5.7594279092300002E-4</v>
      </c>
      <c r="I197" s="54">
        <v>0.28420495039259103</v>
      </c>
      <c r="M197" s="56"/>
      <c r="N197" s="56"/>
      <c r="O197" s="54"/>
      <c r="AA197" s="54">
        <v>14.4675334598915</v>
      </c>
      <c r="AB197" s="54">
        <v>0.29153832282171099</v>
      </c>
      <c r="AC197" s="56">
        <v>1.40448929538374</v>
      </c>
      <c r="AD197" s="56">
        <v>8.4017394540440004E-3</v>
      </c>
      <c r="AE197" s="54">
        <v>0.52041844965325601</v>
      </c>
      <c r="AG197" s="54"/>
      <c r="AH197" s="54"/>
      <c r="AI197" s="56"/>
      <c r="AJ197" s="56"/>
      <c r="AK197" s="54"/>
    </row>
    <row r="198" spans="1:37" x14ac:dyDescent="0.3">
      <c r="A198">
        <v>114</v>
      </c>
      <c r="B198" t="s">
        <v>889</v>
      </c>
      <c r="C198" t="s">
        <v>107</v>
      </c>
      <c r="E198">
        <v>5.4547884465499998E-4</v>
      </c>
      <c r="F198">
        <v>9.7032508320000003E-6</v>
      </c>
      <c r="G198" s="56">
        <v>2.1370259602379392E-2</v>
      </c>
      <c r="H198" s="56">
        <v>5.7409154484500005E-4</v>
      </c>
      <c r="I198" s="54">
        <v>0.39090637206902701</v>
      </c>
      <c r="M198" s="56"/>
      <c r="N198" s="56"/>
      <c r="O198" s="54"/>
      <c r="AA198" s="54">
        <v>14.486807649701801</v>
      </c>
      <c r="AB198" s="54">
        <v>0.29335680552613003</v>
      </c>
      <c r="AC198" s="56">
        <v>1.40794703784932</v>
      </c>
      <c r="AD198" s="56">
        <v>8.4224238774789992E-3</v>
      </c>
      <c r="AE198" s="54">
        <v>0.50246632515965794</v>
      </c>
      <c r="AG198" s="54"/>
      <c r="AH198" s="54"/>
      <c r="AI198" s="56"/>
      <c r="AJ198" s="56"/>
      <c r="AK198" s="54"/>
    </row>
    <row r="199" spans="1:37" x14ac:dyDescent="0.3">
      <c r="A199">
        <v>134</v>
      </c>
      <c r="B199" t="s">
        <v>890</v>
      </c>
      <c r="C199" t="s">
        <v>107</v>
      </c>
      <c r="E199">
        <v>5.46383423708E-4</v>
      </c>
      <c r="F199">
        <v>9.7367608199999994E-6</v>
      </c>
      <c r="G199" s="56">
        <v>2.1370786358299074E-2</v>
      </c>
      <c r="H199" s="56">
        <v>5.74105695638E-4</v>
      </c>
      <c r="I199" s="54">
        <v>0.32903487708876999</v>
      </c>
      <c r="M199" s="56"/>
      <c r="N199" s="56"/>
      <c r="O199" s="54"/>
      <c r="AA199" s="54">
        <v>14.412455897853899</v>
      </c>
      <c r="AB199" s="54">
        <v>0.29042844323469802</v>
      </c>
      <c r="AC199" s="56">
        <v>1.4077518803170099</v>
      </c>
      <c r="AD199" s="56">
        <v>8.4212564333800005E-3</v>
      </c>
      <c r="AE199" s="54">
        <v>0.55401849823122895</v>
      </c>
      <c r="AG199" s="54"/>
      <c r="AH199" s="54"/>
      <c r="AI199" s="56"/>
      <c r="AJ199" s="56"/>
      <c r="AK199" s="54"/>
    </row>
    <row r="200" spans="1:37" x14ac:dyDescent="0.3">
      <c r="A200">
        <v>135</v>
      </c>
      <c r="B200" t="s">
        <v>891</v>
      </c>
      <c r="C200" t="s">
        <v>107</v>
      </c>
      <c r="E200">
        <v>5.4777820696299997E-4</v>
      </c>
      <c r="F200">
        <v>9.8364869909999997E-6</v>
      </c>
      <c r="G200" s="56">
        <v>2.1406341504657901E-2</v>
      </c>
      <c r="H200" s="56">
        <v>5.7506085057200005E-4</v>
      </c>
      <c r="I200" s="54">
        <v>0.336547013299068</v>
      </c>
      <c r="M200" s="56"/>
      <c r="N200" s="56"/>
      <c r="O200" s="54"/>
      <c r="AA200" s="54">
        <v>14.432942092446201</v>
      </c>
      <c r="AB200" s="54">
        <v>0.29084126486936002</v>
      </c>
      <c r="AC200" s="56">
        <v>1.40701799912973</v>
      </c>
      <c r="AD200" s="56">
        <v>8.4168663119709997E-3</v>
      </c>
      <c r="AE200" s="54">
        <v>0.411609868296898</v>
      </c>
      <c r="AG200" s="54"/>
      <c r="AH200" s="54"/>
      <c r="AI200" s="56"/>
      <c r="AJ200" s="56"/>
      <c r="AK200" s="54"/>
    </row>
    <row r="201" spans="1:37" x14ac:dyDescent="0.3">
      <c r="A201">
        <v>155</v>
      </c>
      <c r="B201" t="s">
        <v>892</v>
      </c>
      <c r="C201" t="s">
        <v>107</v>
      </c>
      <c r="E201">
        <v>5.4045486504399997E-4</v>
      </c>
      <c r="F201">
        <v>9.613881767E-6</v>
      </c>
      <c r="G201" s="56">
        <v>2.1192471012030752E-2</v>
      </c>
      <c r="H201" s="56">
        <v>5.6931542474199996E-4</v>
      </c>
      <c r="I201" s="54">
        <v>0.41568008378749999</v>
      </c>
      <c r="M201" s="56"/>
      <c r="N201" s="56"/>
      <c r="O201" s="54"/>
      <c r="AA201" s="54">
        <v>14.408717883049899</v>
      </c>
      <c r="AB201" s="54">
        <v>0.29035311770877698</v>
      </c>
      <c r="AC201" s="56">
        <v>1.4076630572947599</v>
      </c>
      <c r="AD201" s="56">
        <v>8.4207250887180004E-3</v>
      </c>
      <c r="AE201" s="54">
        <v>0.49930123127868697</v>
      </c>
      <c r="AG201" s="54"/>
      <c r="AH201" s="54"/>
      <c r="AI201" s="56"/>
      <c r="AJ201" s="56"/>
      <c r="AK201" s="54"/>
    </row>
    <row r="202" spans="1:37" x14ac:dyDescent="0.3">
      <c r="A202">
        <v>156</v>
      </c>
      <c r="B202" t="s">
        <v>893</v>
      </c>
      <c r="C202" t="s">
        <v>107</v>
      </c>
      <c r="E202">
        <v>5.4568334991099995E-4</v>
      </c>
      <c r="F202">
        <v>1.0055729054999999E-5</v>
      </c>
      <c r="G202" s="56">
        <v>2.1395131916261863E-2</v>
      </c>
      <c r="H202" s="56">
        <v>5.7475971572199999E-4</v>
      </c>
      <c r="I202" s="54">
        <v>0.42522750531558401</v>
      </c>
      <c r="M202" s="56"/>
      <c r="N202" s="56"/>
      <c r="O202" s="54"/>
      <c r="AA202" s="54">
        <v>14.4803940902526</v>
      </c>
      <c r="AB202" s="54">
        <v>0.29179748010075002</v>
      </c>
      <c r="AC202" s="56">
        <v>1.4134324358202099</v>
      </c>
      <c r="AD202" s="56">
        <v>8.4552378581230006E-3</v>
      </c>
      <c r="AE202" s="54">
        <v>0.484605905047098</v>
      </c>
      <c r="AG202" s="54"/>
      <c r="AH202" s="54"/>
      <c r="AI202" s="56"/>
      <c r="AJ202" s="56"/>
      <c r="AK202" s="54"/>
    </row>
    <row r="203" spans="1:37" x14ac:dyDescent="0.3">
      <c r="A203">
        <v>176</v>
      </c>
      <c r="B203" t="s">
        <v>894</v>
      </c>
      <c r="C203" t="s">
        <v>107</v>
      </c>
      <c r="E203">
        <v>5.3146072869300002E-4</v>
      </c>
      <c r="F203">
        <v>1.0573913210000001E-5</v>
      </c>
      <c r="G203" s="56">
        <v>2.0930372929065421E-2</v>
      </c>
      <c r="H203" s="56">
        <v>5.6227441091500003E-4</v>
      </c>
      <c r="I203" s="54">
        <v>0.27595326312256502</v>
      </c>
      <c r="M203" s="56"/>
      <c r="N203" s="56"/>
      <c r="O203" s="54"/>
      <c r="AA203" s="54">
        <v>14.457136817318901</v>
      </c>
      <c r="AB203" s="54">
        <v>0.29132881788107901</v>
      </c>
      <c r="AC203" s="56">
        <v>1.40959956083844</v>
      </c>
      <c r="AD203" s="56">
        <v>8.4323093694099998E-3</v>
      </c>
      <c r="AE203" s="54">
        <v>0.52785399544845102</v>
      </c>
      <c r="AG203" s="54"/>
      <c r="AH203" s="54"/>
      <c r="AI203" s="56"/>
      <c r="AJ203" s="56"/>
      <c r="AK203" s="54"/>
    </row>
    <row r="204" spans="1:37" x14ac:dyDescent="0.3">
      <c r="A204">
        <v>177</v>
      </c>
      <c r="B204" t="s">
        <v>895</v>
      </c>
      <c r="C204" t="s">
        <v>107</v>
      </c>
      <c r="E204">
        <v>5.3384647177300004E-4</v>
      </c>
      <c r="F204">
        <v>9.4963283580000006E-6</v>
      </c>
      <c r="G204" s="56">
        <v>2.1096789280645942E-2</v>
      </c>
      <c r="H204" s="56">
        <v>5.6674502672099999E-4</v>
      </c>
      <c r="I204" s="54">
        <v>0.52409072895075803</v>
      </c>
      <c r="M204" s="56"/>
      <c r="N204" s="56"/>
      <c r="O204" s="54"/>
      <c r="AA204" s="54">
        <v>14.465281062906501</v>
      </c>
      <c r="AB204" s="54">
        <v>0.29149293429427697</v>
      </c>
      <c r="AC204" s="56">
        <v>1.4110279524846101</v>
      </c>
      <c r="AD204" s="56">
        <v>8.4408540941640006E-3</v>
      </c>
      <c r="AE204" s="54">
        <v>0.40803138889221202</v>
      </c>
      <c r="AG204" s="54"/>
      <c r="AH204" s="54"/>
      <c r="AI204" s="56"/>
      <c r="AJ204" s="56"/>
      <c r="AK204" s="54"/>
    </row>
    <row r="205" spans="1:37" x14ac:dyDescent="0.3">
      <c r="A205">
        <v>198</v>
      </c>
      <c r="B205" t="s">
        <v>896</v>
      </c>
      <c r="C205" t="s">
        <v>107</v>
      </c>
      <c r="E205">
        <v>5.3198129712400005E-4</v>
      </c>
      <c r="F205">
        <v>9.4947597540000005E-6</v>
      </c>
      <c r="G205" s="56">
        <v>2.1078553165028015E-2</v>
      </c>
      <c r="H205" s="56">
        <v>5.6625513095100004E-4</v>
      </c>
      <c r="I205" s="54">
        <v>0.34148868125960402</v>
      </c>
      <c r="M205" s="56"/>
      <c r="N205" s="56"/>
      <c r="O205" s="54"/>
      <c r="AA205" s="54">
        <v>14.3806755163542</v>
      </c>
      <c r="AB205" s="54">
        <v>0.28978803005391901</v>
      </c>
      <c r="AC205" s="56">
        <v>1.4075257437526201</v>
      </c>
      <c r="AD205" s="56">
        <v>8.4199036708490008E-3</v>
      </c>
      <c r="AE205" s="54">
        <v>0.44094641261621598</v>
      </c>
      <c r="AG205" s="54"/>
      <c r="AH205" s="54"/>
      <c r="AI205" s="56"/>
      <c r="AJ205" s="56"/>
      <c r="AK205" s="54"/>
    </row>
    <row r="206" spans="1:37" x14ac:dyDescent="0.3">
      <c r="A206">
        <v>199</v>
      </c>
      <c r="B206" t="s">
        <v>897</v>
      </c>
      <c r="C206" t="s">
        <v>107</v>
      </c>
      <c r="E206">
        <v>5.3396121300200005E-4</v>
      </c>
      <c r="F206">
        <v>9.4983694330000008E-6</v>
      </c>
      <c r="G206" s="56">
        <v>2.117163139992537E-2</v>
      </c>
      <c r="H206" s="56">
        <v>5.68755588533E-4</v>
      </c>
      <c r="I206" s="54">
        <v>0.38863124669898502</v>
      </c>
      <c r="M206" s="56"/>
      <c r="N206" s="56"/>
      <c r="O206" s="54"/>
      <c r="AA206" s="54">
        <v>14.421156945134699</v>
      </c>
      <c r="AB206" s="54">
        <v>0.29217814140064002</v>
      </c>
      <c r="AC206" s="56">
        <v>1.40939883701159</v>
      </c>
      <c r="AD206" s="56">
        <v>8.4311086274030007E-3</v>
      </c>
      <c r="AE206" s="54">
        <v>0.406113069384548</v>
      </c>
      <c r="AG206" s="54"/>
      <c r="AH206" s="54"/>
      <c r="AI206" s="56"/>
      <c r="AJ206" s="56"/>
      <c r="AK206" s="54"/>
    </row>
    <row r="207" spans="1:37" x14ac:dyDescent="0.3">
      <c r="A207">
        <v>220</v>
      </c>
      <c r="B207" t="s">
        <v>898</v>
      </c>
      <c r="C207" t="s">
        <v>107</v>
      </c>
      <c r="E207">
        <v>5.3292609882700005E-4</v>
      </c>
      <c r="F207">
        <v>9.4799563039999998E-6</v>
      </c>
      <c r="G207" s="56">
        <v>2.1092150340249551E-2</v>
      </c>
      <c r="H207" s="56">
        <v>5.6662040603299997E-4</v>
      </c>
      <c r="I207" s="54">
        <v>0.32731879232781003</v>
      </c>
      <c r="M207" s="56"/>
      <c r="N207" s="56"/>
      <c r="O207" s="54"/>
      <c r="AA207" s="54">
        <v>14.4641915288036</v>
      </c>
      <c r="AB207" s="54">
        <v>0.29147097886242002</v>
      </c>
      <c r="AC207" s="56">
        <v>1.4112483891596801</v>
      </c>
      <c r="AD207" s="56">
        <v>8.4421727596150006E-3</v>
      </c>
      <c r="AE207" s="54">
        <v>0.458301475608627</v>
      </c>
      <c r="AG207" s="54"/>
      <c r="AH207" s="54"/>
      <c r="AI207" s="56"/>
      <c r="AJ207" s="56"/>
      <c r="AK207" s="54"/>
    </row>
    <row r="208" spans="1:37" x14ac:dyDescent="0.3">
      <c r="A208">
        <v>221</v>
      </c>
      <c r="B208" t="s">
        <v>899</v>
      </c>
      <c r="C208" t="s">
        <v>107</v>
      </c>
      <c r="E208">
        <v>5.3400955699099998E-4</v>
      </c>
      <c r="F208">
        <v>9.4992293999999995E-6</v>
      </c>
      <c r="G208" s="56">
        <v>2.1086752750503372E-2</v>
      </c>
      <c r="H208" s="56">
        <v>5.6647540495699999E-4</v>
      </c>
      <c r="I208" s="54">
        <v>0.31889517518594801</v>
      </c>
      <c r="M208" s="56"/>
      <c r="N208" s="56"/>
      <c r="O208" s="54"/>
      <c r="AA208" s="54">
        <v>14.405044846874899</v>
      </c>
      <c r="AB208" s="54">
        <v>0.29095175509989901</v>
      </c>
      <c r="AC208" s="56">
        <v>1.40408249465038</v>
      </c>
      <c r="AD208" s="56">
        <v>8.3993059475860003E-3</v>
      </c>
      <c r="AE208" s="54">
        <v>0.51048207953320202</v>
      </c>
      <c r="AG208" s="54"/>
      <c r="AH208" s="54"/>
      <c r="AI208" s="56"/>
      <c r="AJ208" s="56"/>
      <c r="AK208" s="54"/>
    </row>
    <row r="209" spans="1:37" x14ac:dyDescent="0.3">
      <c r="A209">
        <v>241</v>
      </c>
      <c r="B209" t="s">
        <v>900</v>
      </c>
      <c r="C209" t="s">
        <v>107</v>
      </c>
      <c r="E209">
        <v>5.2978249395600004E-4</v>
      </c>
      <c r="F209">
        <v>9.4240362860000004E-6</v>
      </c>
      <c r="G209" s="56">
        <v>2.1131400351638314E-2</v>
      </c>
      <c r="H209" s="56">
        <v>5.6767481997500001E-4</v>
      </c>
      <c r="I209" s="54">
        <v>0.41770164347404898</v>
      </c>
      <c r="M209" s="56"/>
      <c r="N209" s="56"/>
      <c r="O209" s="54"/>
      <c r="AA209" s="54">
        <v>14.3707213503681</v>
      </c>
      <c r="AB209" s="54">
        <v>0.29038306192096802</v>
      </c>
      <c r="AC209" s="56">
        <v>1.4082917074653001</v>
      </c>
      <c r="AD209" s="56">
        <v>8.4244857118560001E-3</v>
      </c>
      <c r="AE209" s="54">
        <v>0.51553146842718001</v>
      </c>
      <c r="AG209" s="54"/>
      <c r="AH209" s="54"/>
      <c r="AI209" s="56"/>
      <c r="AJ209" s="56"/>
      <c r="AK209" s="54"/>
    </row>
    <row r="210" spans="1:37" x14ac:dyDescent="0.3">
      <c r="A210">
        <v>242</v>
      </c>
      <c r="B210" t="s">
        <v>901</v>
      </c>
      <c r="C210" t="s">
        <v>107</v>
      </c>
      <c r="E210">
        <v>5.31154211878E-4</v>
      </c>
      <c r="F210">
        <v>9.4484370909999992E-6</v>
      </c>
      <c r="G210" s="56">
        <v>2.1020542121161952E-2</v>
      </c>
      <c r="H210" s="56">
        <v>5.6469671984999998E-4</v>
      </c>
      <c r="I210" s="54">
        <v>0.462184987970017</v>
      </c>
      <c r="M210" s="56"/>
      <c r="N210" s="56"/>
      <c r="O210" s="54"/>
      <c r="AA210" s="54">
        <v>14.423122742122599</v>
      </c>
      <c r="AB210" s="54">
        <v>0.290643393066782</v>
      </c>
      <c r="AC210" s="56">
        <v>1.41382328319052</v>
      </c>
      <c r="AD210" s="56">
        <v>8.4575759306040003E-3</v>
      </c>
      <c r="AE210" s="54">
        <v>0.44618457855122901</v>
      </c>
      <c r="AG210" s="54"/>
      <c r="AH210" s="54"/>
      <c r="AI210" s="56"/>
      <c r="AJ210" s="56"/>
      <c r="AK210" s="54"/>
    </row>
    <row r="211" spans="1:37" x14ac:dyDescent="0.3">
      <c r="A211">
        <v>263</v>
      </c>
      <c r="B211" t="s">
        <v>902</v>
      </c>
      <c r="C211" t="s">
        <v>107</v>
      </c>
      <c r="E211">
        <v>5.3067794650800003E-4</v>
      </c>
      <c r="F211">
        <v>9.4399650439999992E-6</v>
      </c>
      <c r="G211" s="56">
        <v>2.0940837474682644E-2</v>
      </c>
      <c r="H211" s="56">
        <v>5.6255553090399997E-4</v>
      </c>
      <c r="I211" s="54">
        <v>0.534424473417344</v>
      </c>
      <c r="M211" s="56"/>
      <c r="N211" s="56"/>
      <c r="O211" s="54"/>
      <c r="AA211" s="54">
        <v>14.440889056740501</v>
      </c>
      <c r="AB211" s="54">
        <v>0.29100140582554201</v>
      </c>
      <c r="AC211" s="56">
        <v>1.4108863173325601</v>
      </c>
      <c r="AD211" s="56">
        <v>8.4400068241640008E-3</v>
      </c>
      <c r="AE211" s="54">
        <v>0.50263978785980801</v>
      </c>
      <c r="AG211" s="54"/>
      <c r="AH211" s="54"/>
      <c r="AI211" s="56"/>
      <c r="AJ211" s="56"/>
      <c r="AK211" s="54"/>
    </row>
    <row r="212" spans="1:37" x14ac:dyDescent="0.3">
      <c r="A212">
        <v>264</v>
      </c>
      <c r="B212" t="s">
        <v>903</v>
      </c>
      <c r="C212" t="s">
        <v>107</v>
      </c>
      <c r="E212">
        <v>5.2822139505000003E-4</v>
      </c>
      <c r="F212">
        <v>9.4651652290000004E-6</v>
      </c>
      <c r="G212" s="56">
        <v>2.0966172570541532E-2</v>
      </c>
      <c r="H212" s="56">
        <v>5.6323613397600005E-4</v>
      </c>
      <c r="I212" s="54">
        <v>0.29606832459883597</v>
      </c>
      <c r="M212" s="56"/>
      <c r="N212" s="56"/>
      <c r="O212" s="54"/>
      <c r="AA212" s="54">
        <v>14.3596685748832</v>
      </c>
      <c r="AB212" s="54">
        <v>0.28936471473890502</v>
      </c>
      <c r="AC212" s="56">
        <v>1.4059477456407901</v>
      </c>
      <c r="AD212" s="56">
        <v>8.4104639912170008E-3</v>
      </c>
      <c r="AE212" s="54">
        <v>0.31860406038043598</v>
      </c>
      <c r="AG212" s="54"/>
      <c r="AH212" s="54"/>
      <c r="AI212" s="56"/>
      <c r="AJ212" s="56"/>
      <c r="AK212" s="54"/>
    </row>
    <row r="213" spans="1:37" x14ac:dyDescent="0.3">
      <c r="A213">
        <v>282</v>
      </c>
      <c r="B213" t="s">
        <v>904</v>
      </c>
      <c r="C213" t="s">
        <v>107</v>
      </c>
      <c r="E213">
        <v>5.2722278841700002E-4</v>
      </c>
      <c r="F213">
        <v>9.3785029619999996E-6</v>
      </c>
      <c r="G213" s="56">
        <v>2.0968434147927161E-2</v>
      </c>
      <c r="H213" s="56">
        <v>5.6329688908499998E-4</v>
      </c>
      <c r="I213" s="54">
        <v>0.322180350442764</v>
      </c>
      <c r="M213" s="56"/>
      <c r="N213" s="56"/>
      <c r="O213" s="54"/>
      <c r="AA213" s="54">
        <v>14.4049629352675</v>
      </c>
      <c r="AB213" s="54">
        <v>0.29376166867865999</v>
      </c>
      <c r="AC213" s="56">
        <v>1.41108721814556</v>
      </c>
      <c r="AD213" s="56">
        <v>8.4412086249130002E-3</v>
      </c>
      <c r="AE213" s="54">
        <v>0.394567256324869</v>
      </c>
      <c r="AG213" s="54"/>
      <c r="AH213" s="54"/>
      <c r="AI213" s="56"/>
      <c r="AJ213" s="56"/>
      <c r="AK213" s="54"/>
    </row>
    <row r="214" spans="1:37" x14ac:dyDescent="0.3">
      <c r="A214">
        <v>283</v>
      </c>
      <c r="B214" t="s">
        <v>905</v>
      </c>
      <c r="C214" t="s">
        <v>107</v>
      </c>
      <c r="E214">
        <v>5.2629880843699998E-4</v>
      </c>
      <c r="F214">
        <v>9.3841146349999995E-6</v>
      </c>
      <c r="G214" s="56">
        <v>2.0868677018670016E-2</v>
      </c>
      <c r="H214" s="56">
        <v>5.6061700940599998E-4</v>
      </c>
      <c r="I214" s="54">
        <v>0.34297962705414198</v>
      </c>
      <c r="M214" s="56"/>
      <c r="N214" s="56"/>
      <c r="O214" s="54"/>
      <c r="AA214" s="54">
        <v>14.425251742318601</v>
      </c>
      <c r="AB214" s="54">
        <v>0.291728176105639</v>
      </c>
      <c r="AC214" s="56">
        <v>1.4139674000932201</v>
      </c>
      <c r="AD214" s="56">
        <v>8.4584380465850002E-3</v>
      </c>
      <c r="AE214" s="54">
        <v>0.40168613525951102</v>
      </c>
      <c r="AG214" s="54"/>
      <c r="AH214" s="54"/>
      <c r="AI214" s="56"/>
      <c r="AJ214" s="56"/>
      <c r="AK214" s="5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A960C-BD74-44BF-8945-52EC8D1E496B}">
  <dimension ref="A1:AO281"/>
  <sheetViews>
    <sheetView workbookViewId="0">
      <pane xSplit="3" ySplit="1" topLeftCell="T110" activePane="bottomRight" state="frozen"/>
      <selection activeCell="B13" sqref="B13:E13"/>
      <selection pane="topRight" activeCell="B13" sqref="B13:E13"/>
      <selection pane="bottomLeft" activeCell="B13" sqref="B13:E13"/>
      <selection pane="bottomRight" activeCell="X130" sqref="X130"/>
    </sheetView>
  </sheetViews>
  <sheetFormatPr defaultRowHeight="14.4" x14ac:dyDescent="0.3"/>
  <cols>
    <col min="2" max="2" width="20.44140625" bestFit="1" customWidth="1"/>
    <col min="15" max="15" width="10.5546875" bestFit="1" customWidth="1"/>
  </cols>
  <sheetData>
    <row r="1" spans="1:40" s="19" customFormat="1" x14ac:dyDescent="0.3">
      <c r="A1" s="18" t="s">
        <v>96</v>
      </c>
      <c r="B1" s="18" t="s">
        <v>97</v>
      </c>
      <c r="C1" s="18" t="s">
        <v>98</v>
      </c>
      <c r="D1" s="18" t="s">
        <v>99</v>
      </c>
      <c r="E1" s="19" t="s">
        <v>101</v>
      </c>
      <c r="F1" s="19" t="s">
        <v>327</v>
      </c>
      <c r="G1" s="19" t="s">
        <v>100</v>
      </c>
      <c r="H1" s="19" t="s">
        <v>327</v>
      </c>
      <c r="I1" s="19" t="s">
        <v>63</v>
      </c>
      <c r="J1" s="60" t="s">
        <v>103</v>
      </c>
      <c r="K1" s="60" t="s">
        <v>101</v>
      </c>
      <c r="L1" s="60" t="s">
        <v>327</v>
      </c>
      <c r="M1" s="60" t="s">
        <v>100</v>
      </c>
      <c r="N1" s="60" t="s">
        <v>327</v>
      </c>
      <c r="O1" s="60" t="s">
        <v>63</v>
      </c>
      <c r="Z1" s="18" t="s">
        <v>99</v>
      </c>
      <c r="AA1" s="19" t="s">
        <v>104</v>
      </c>
      <c r="AB1" s="19" t="s">
        <v>327</v>
      </c>
      <c r="AC1" s="19" t="s">
        <v>105</v>
      </c>
      <c r="AD1" s="19" t="s">
        <v>327</v>
      </c>
      <c r="AE1" s="19" t="s">
        <v>102</v>
      </c>
      <c r="AF1" s="61" t="s">
        <v>103</v>
      </c>
      <c r="AG1" s="61" t="s">
        <v>104</v>
      </c>
      <c r="AH1" s="61" t="s">
        <v>327</v>
      </c>
      <c r="AI1" s="61" t="s">
        <v>105</v>
      </c>
      <c r="AJ1" s="61" t="s">
        <v>327</v>
      </c>
      <c r="AK1" s="61" t="s">
        <v>102</v>
      </c>
    </row>
    <row r="2" spans="1:40" x14ac:dyDescent="0.3">
      <c r="A2">
        <v>297</v>
      </c>
      <c r="B2" t="s">
        <v>106</v>
      </c>
      <c r="C2" t="s">
        <v>107</v>
      </c>
      <c r="E2" s="51">
        <v>0.10355973322357434</v>
      </c>
      <c r="F2" s="51">
        <v>4.7197976264736086E-3</v>
      </c>
      <c r="G2" s="56">
        <v>2.0464815851475034E-2</v>
      </c>
      <c r="H2" s="56">
        <v>1.99918402355E-4</v>
      </c>
      <c r="I2" s="54">
        <v>0.26162531781514098</v>
      </c>
      <c r="K2" s="51">
        <f t="shared" ref="K2:K36" si="0">E2*(EXP(R$160*0.00055305)-1)/(EXP(519.4*0.00055305)-1)</f>
        <v>6.8518428440160581E-2</v>
      </c>
      <c r="L2" s="51">
        <f t="shared" ref="L2:L35" si="1">K2*F2/E2</f>
        <v>3.1227689165961902E-3</v>
      </c>
      <c r="M2" s="56">
        <f>G2</f>
        <v>2.0464815851475034E-2</v>
      </c>
      <c r="N2" s="56">
        <f>H2</f>
        <v>1.99918402355E-4</v>
      </c>
      <c r="O2" s="54">
        <f>I2</f>
        <v>0.26162531781514098</v>
      </c>
      <c r="AA2" s="54">
        <v>15.707913072182672</v>
      </c>
      <c r="AB2" s="54">
        <v>0.74247329307332277</v>
      </c>
      <c r="AC2" s="56">
        <v>1.18681566738345</v>
      </c>
      <c r="AD2" s="56">
        <v>8.7229331030900005E-3</v>
      </c>
      <c r="AE2" s="54">
        <v>0.4686412117025</v>
      </c>
      <c r="AG2" s="54">
        <f t="shared" ref="AG2:AG35" si="2">AA2*(EXP(AN$160*0.000013972)-1)/(EXP(519.4*0.000013972)-1)</f>
        <v>11.941427825505141</v>
      </c>
      <c r="AH2" s="54">
        <f>AG2*AB2/AA2</f>
        <v>0.56444106870577559</v>
      </c>
      <c r="AI2" s="56">
        <f>AC2</f>
        <v>1.18681566738345</v>
      </c>
      <c r="AJ2" s="56">
        <f t="shared" ref="AJ2:AK17" si="3">AD2</f>
        <v>8.7229331030900005E-3</v>
      </c>
      <c r="AK2" s="54">
        <f t="shared" si="3"/>
        <v>0.4686412117025</v>
      </c>
    </row>
    <row r="3" spans="1:40" x14ac:dyDescent="0.3">
      <c r="A3">
        <v>298</v>
      </c>
      <c r="B3" t="s">
        <v>108</v>
      </c>
      <c r="C3" t="s">
        <v>107</v>
      </c>
      <c r="E3" s="51">
        <v>5.4307724137724431E-2</v>
      </c>
      <c r="F3" s="51">
        <v>2.5297234308221854E-3</v>
      </c>
      <c r="G3" s="56">
        <v>2.0778829586640801E-2</v>
      </c>
      <c r="H3" s="56">
        <v>1.56164488586E-4</v>
      </c>
      <c r="I3" s="54">
        <v>0.57090069756980999</v>
      </c>
      <c r="K3" s="51">
        <f t="shared" si="0"/>
        <v>3.5931725529315929E-2</v>
      </c>
      <c r="L3" s="51">
        <f t="shared" si="1"/>
        <v>1.673745851526875E-3</v>
      </c>
      <c r="M3" s="56">
        <f t="shared" ref="M3:O36" si="4">G3</f>
        <v>2.0778829586640801E-2</v>
      </c>
      <c r="N3" s="56">
        <f t="shared" si="4"/>
        <v>1.56164488586E-4</v>
      </c>
      <c r="O3" s="54">
        <f t="shared" si="4"/>
        <v>0.57090069756980999</v>
      </c>
      <c r="AA3" s="54">
        <v>13.906703542178001</v>
      </c>
      <c r="AB3" s="54">
        <v>0.61727657506298039</v>
      </c>
      <c r="AC3" s="56">
        <v>1.2026834818721199</v>
      </c>
      <c r="AD3" s="56">
        <v>7.7959169297949996E-3</v>
      </c>
      <c r="AE3" s="54">
        <v>0.453342909139484</v>
      </c>
      <c r="AG3" s="54">
        <f t="shared" si="2"/>
        <v>10.57211711552589</v>
      </c>
      <c r="AH3" s="54">
        <f t="shared" ref="AH3:AH36" si="5">AG3*AB3/AA3</f>
        <v>0.46926435329867389</v>
      </c>
      <c r="AI3" s="56">
        <f t="shared" ref="AI3:AK36" si="6">AC3</f>
        <v>1.2026834818721199</v>
      </c>
      <c r="AJ3" s="56">
        <f t="shared" si="3"/>
        <v>7.7959169297949996E-3</v>
      </c>
      <c r="AK3" s="54">
        <f t="shared" si="3"/>
        <v>0.453342909139484</v>
      </c>
    </row>
    <row r="4" spans="1:40" x14ac:dyDescent="0.3">
      <c r="A4">
        <v>299</v>
      </c>
      <c r="B4" t="s">
        <v>109</v>
      </c>
      <c r="C4" t="s">
        <v>107</v>
      </c>
      <c r="E4" s="51">
        <v>6.3662334271929466E-2</v>
      </c>
      <c r="F4" s="51">
        <v>2.7624504933651309E-3</v>
      </c>
      <c r="G4" s="56">
        <v>2.077191413416641E-2</v>
      </c>
      <c r="H4" s="56">
        <v>1.7106649254799999E-4</v>
      </c>
      <c r="I4" s="54">
        <v>0.268850321120852</v>
      </c>
      <c r="K4" s="51">
        <f t="shared" si="0"/>
        <v>4.2121034492504913E-2</v>
      </c>
      <c r="L4" s="51">
        <f t="shared" si="1"/>
        <v>1.8277255121978008E-3</v>
      </c>
      <c r="M4" s="56">
        <f t="shared" si="4"/>
        <v>2.077191413416641E-2</v>
      </c>
      <c r="N4" s="56">
        <f t="shared" si="4"/>
        <v>1.7106649254799999E-4</v>
      </c>
      <c r="O4" s="54">
        <f t="shared" si="4"/>
        <v>0.268850321120852</v>
      </c>
      <c r="AA4" s="54">
        <v>15.010502049856154</v>
      </c>
      <c r="AB4" s="54">
        <v>0.66385753183953489</v>
      </c>
      <c r="AC4" s="56">
        <v>1.18024051049671</v>
      </c>
      <c r="AD4" s="56">
        <v>8.4813140472299996E-3</v>
      </c>
      <c r="AE4" s="54">
        <v>0.54519005306884305</v>
      </c>
      <c r="AG4" s="54">
        <f t="shared" si="2"/>
        <v>11.411243876208136</v>
      </c>
      <c r="AH4" s="54">
        <f t="shared" si="5"/>
        <v>0.5046760041547802</v>
      </c>
      <c r="AI4" s="56">
        <f t="shared" si="6"/>
        <v>1.18024051049671</v>
      </c>
      <c r="AJ4" s="56">
        <f t="shared" si="3"/>
        <v>8.4813140472299996E-3</v>
      </c>
      <c r="AK4" s="54">
        <f t="shared" si="3"/>
        <v>0.54519005306884305</v>
      </c>
      <c r="AN4" s="20"/>
    </row>
    <row r="5" spans="1:40" x14ac:dyDescent="0.3">
      <c r="A5">
        <v>300</v>
      </c>
      <c r="B5" t="s">
        <v>110</v>
      </c>
      <c r="C5" t="s">
        <v>107</v>
      </c>
      <c r="E5" s="51">
        <v>5.1883651938904915E-2</v>
      </c>
      <c r="F5" s="51">
        <v>2.5452195089995661E-3</v>
      </c>
      <c r="G5" s="56">
        <v>2.0870826907509927E-2</v>
      </c>
      <c r="H5" s="56">
        <v>1.6693278188199999E-4</v>
      </c>
      <c r="I5" s="54">
        <v>0.21202595613996</v>
      </c>
      <c r="K5" s="51">
        <f t="shared" si="0"/>
        <v>3.4327881908649008E-2</v>
      </c>
      <c r="L5" s="51">
        <f t="shared" si="1"/>
        <v>1.6839985519795473E-3</v>
      </c>
      <c r="M5" s="56">
        <f t="shared" si="4"/>
        <v>2.0870826907509927E-2</v>
      </c>
      <c r="N5" s="56">
        <f t="shared" si="4"/>
        <v>1.6693278188199999E-4</v>
      </c>
      <c r="O5" s="54">
        <f t="shared" si="4"/>
        <v>0.21202595613996</v>
      </c>
      <c r="AA5" s="54">
        <v>13.411374280049804</v>
      </c>
      <c r="AB5" s="54">
        <v>0.59255782688744052</v>
      </c>
      <c r="AC5" s="56">
        <v>1.20535776356272</v>
      </c>
      <c r="AD5" s="56">
        <v>8.1611517413830003E-3</v>
      </c>
      <c r="AE5" s="54">
        <v>0.53399639976823299</v>
      </c>
      <c r="AG5" s="54">
        <f t="shared" si="2"/>
        <v>10.195559223565093</v>
      </c>
      <c r="AH5" s="54">
        <f t="shared" si="5"/>
        <v>0.4504727324182542</v>
      </c>
      <c r="AI5" s="56">
        <f t="shared" si="6"/>
        <v>1.20535776356272</v>
      </c>
      <c r="AJ5" s="56">
        <f t="shared" si="3"/>
        <v>8.1611517413830003E-3</v>
      </c>
      <c r="AK5" s="54">
        <f t="shared" si="3"/>
        <v>0.53399639976823299</v>
      </c>
    </row>
    <row r="6" spans="1:40" x14ac:dyDescent="0.3">
      <c r="A6">
        <v>301</v>
      </c>
      <c r="B6" t="s">
        <v>111</v>
      </c>
      <c r="C6" t="s">
        <v>107</v>
      </c>
      <c r="E6" s="51">
        <v>6.7956143514308953E-2</v>
      </c>
      <c r="F6" s="51">
        <v>3.1782392878592627E-3</v>
      </c>
      <c r="G6" s="56">
        <v>2.0794721938842461E-2</v>
      </c>
      <c r="H6" s="56">
        <v>1.9322810897899999E-4</v>
      </c>
      <c r="I6" s="54">
        <v>0.30507815506200098</v>
      </c>
      <c r="K6" s="51">
        <f t="shared" si="0"/>
        <v>4.4961955883008324E-2</v>
      </c>
      <c r="L6" s="51">
        <f t="shared" si="1"/>
        <v>2.1028246639140545E-3</v>
      </c>
      <c r="M6" s="56">
        <f t="shared" si="4"/>
        <v>2.0794721938842461E-2</v>
      </c>
      <c r="N6" s="56">
        <f t="shared" si="4"/>
        <v>1.9322810897899999E-4</v>
      </c>
      <c r="O6" s="54">
        <f t="shared" si="4"/>
        <v>0.30507815506200098</v>
      </c>
      <c r="AA6" s="54">
        <v>14.037357384476138</v>
      </c>
      <c r="AB6" s="54">
        <v>0.61972027920063</v>
      </c>
      <c r="AC6" s="56">
        <v>1.1944362021642201</v>
      </c>
      <c r="AD6" s="56">
        <v>7.8818248079470001E-3</v>
      </c>
      <c r="AE6" s="54">
        <v>0.472295540817121</v>
      </c>
      <c r="AG6" s="54">
        <f t="shared" si="2"/>
        <v>10.671442431419768</v>
      </c>
      <c r="AH6" s="54">
        <f t="shared" si="5"/>
        <v>0.47112209954749334</v>
      </c>
      <c r="AI6" s="56">
        <f t="shared" si="6"/>
        <v>1.1944362021642201</v>
      </c>
      <c r="AJ6" s="56">
        <f t="shared" si="3"/>
        <v>7.8818248079470001E-3</v>
      </c>
      <c r="AK6" s="54">
        <f t="shared" si="3"/>
        <v>0.472295540817121</v>
      </c>
    </row>
    <row r="7" spans="1:40" x14ac:dyDescent="0.3">
      <c r="A7">
        <v>302</v>
      </c>
      <c r="B7" t="s">
        <v>112</v>
      </c>
      <c r="C7" t="s">
        <v>107</v>
      </c>
      <c r="E7" s="51">
        <v>9.0088150756735555E-2</v>
      </c>
      <c r="F7" s="51">
        <v>4.2159081708385568E-3</v>
      </c>
      <c r="G7" s="56">
        <v>2.0503860114582551E-2</v>
      </c>
      <c r="H7" s="56">
        <v>1.9575627454699999E-4</v>
      </c>
      <c r="I7" s="54">
        <v>0.33319604224779698</v>
      </c>
      <c r="K7" s="51">
        <f t="shared" si="0"/>
        <v>5.9605199036246947E-2</v>
      </c>
      <c r="L7" s="51">
        <f t="shared" si="1"/>
        <v>2.7893795524777595E-3</v>
      </c>
      <c r="M7" s="56">
        <f t="shared" si="4"/>
        <v>2.0503860114582551E-2</v>
      </c>
      <c r="N7" s="56">
        <f t="shared" si="4"/>
        <v>1.9575627454699999E-4</v>
      </c>
      <c r="O7" s="54">
        <f t="shared" si="4"/>
        <v>0.33319604224779698</v>
      </c>
      <c r="AA7" s="54">
        <v>13.879383724615479</v>
      </c>
      <c r="AB7" s="54">
        <v>0.61426069103156267</v>
      </c>
      <c r="AC7" s="56">
        <v>1.19709901880912</v>
      </c>
      <c r="AD7" s="56">
        <v>8.8269242096249995E-3</v>
      </c>
      <c r="AE7" s="54">
        <v>0.46340039413605</v>
      </c>
      <c r="AG7" s="54">
        <f t="shared" si="2"/>
        <v>10.55134811660607</v>
      </c>
      <c r="AH7" s="54">
        <f t="shared" si="5"/>
        <v>0.46697162597545966</v>
      </c>
      <c r="AI7" s="56">
        <f t="shared" si="6"/>
        <v>1.19709901880912</v>
      </c>
      <c r="AJ7" s="56">
        <f t="shared" si="3"/>
        <v>8.8269242096249995E-3</v>
      </c>
      <c r="AK7" s="54">
        <f t="shared" si="3"/>
        <v>0.46340039413605</v>
      </c>
    </row>
    <row r="8" spans="1:40" x14ac:dyDescent="0.3">
      <c r="A8">
        <v>303</v>
      </c>
      <c r="B8" t="s">
        <v>113</v>
      </c>
      <c r="C8" t="s">
        <v>107</v>
      </c>
      <c r="E8" s="51">
        <v>9.3844006651768397E-2</v>
      </c>
      <c r="F8" s="51">
        <v>4.4672445141590335E-3</v>
      </c>
      <c r="G8" s="56">
        <v>2.0431726167667526E-2</v>
      </c>
      <c r="H8" s="56">
        <v>1.9150182426500001E-4</v>
      </c>
      <c r="I8" s="54">
        <v>0.50355953265485198</v>
      </c>
      <c r="K8" s="51">
        <f t="shared" si="0"/>
        <v>6.2090193303466441E-2</v>
      </c>
      <c r="L8" s="51">
        <f t="shared" si="1"/>
        <v>2.9556717079146323E-3</v>
      </c>
      <c r="M8" s="56">
        <f t="shared" si="4"/>
        <v>2.0431726167667526E-2</v>
      </c>
      <c r="N8" s="56">
        <f t="shared" si="4"/>
        <v>1.9150182426500001E-4</v>
      </c>
      <c r="O8" s="54">
        <f t="shared" si="4"/>
        <v>0.50355953265485198</v>
      </c>
      <c r="AA8" s="54">
        <v>14.229002646396959</v>
      </c>
      <c r="AB8" s="54">
        <v>0.63378352508245783</v>
      </c>
      <c r="AC8" s="56">
        <v>1.19236954935968</v>
      </c>
      <c r="AD8" s="56">
        <v>8.1284028059739992E-3</v>
      </c>
      <c r="AE8" s="54">
        <v>0.51007493087912803</v>
      </c>
      <c r="AG8" s="54">
        <f t="shared" si="2"/>
        <v>10.817134481841174</v>
      </c>
      <c r="AH8" s="54">
        <f t="shared" si="5"/>
        <v>0.48181322286339573</v>
      </c>
      <c r="AI8" s="56">
        <f t="shared" si="6"/>
        <v>1.19236954935968</v>
      </c>
      <c r="AJ8" s="56">
        <f t="shared" si="3"/>
        <v>8.1284028059739992E-3</v>
      </c>
      <c r="AK8" s="54">
        <f t="shared" si="3"/>
        <v>0.51007493087912803</v>
      </c>
    </row>
    <row r="9" spans="1:40" x14ac:dyDescent="0.3">
      <c r="A9">
        <v>304</v>
      </c>
      <c r="B9" t="s">
        <v>114</v>
      </c>
      <c r="C9" t="s">
        <v>107</v>
      </c>
      <c r="E9" s="51">
        <v>8.247697058580658E-2</v>
      </c>
      <c r="F9" s="51">
        <v>4.0558555372660456E-3</v>
      </c>
      <c r="G9" s="56">
        <v>2.0532790346763946E-2</v>
      </c>
      <c r="H9" s="56">
        <v>1.9604786619199999E-4</v>
      </c>
      <c r="I9" s="54">
        <v>0.32015254385758202</v>
      </c>
      <c r="K9" s="51">
        <f t="shared" si="0"/>
        <v>5.4569399042816186E-2</v>
      </c>
      <c r="L9" s="51">
        <f t="shared" si="1"/>
        <v>2.6834836161062185E-3</v>
      </c>
      <c r="M9" s="56">
        <f t="shared" si="4"/>
        <v>2.0532790346763946E-2</v>
      </c>
      <c r="N9" s="56">
        <f t="shared" si="4"/>
        <v>1.9604786619199999E-4</v>
      </c>
      <c r="O9" s="54">
        <f t="shared" si="4"/>
        <v>0.32015254385758202</v>
      </c>
      <c r="AA9" s="54">
        <v>12.507365577816854</v>
      </c>
      <c r="AB9" s="54">
        <v>0.55698591378506468</v>
      </c>
      <c r="AC9" s="56">
        <v>1.22589168315518</v>
      </c>
      <c r="AD9" s="56">
        <v>8.6025932555710005E-3</v>
      </c>
      <c r="AE9" s="54">
        <v>0.53118247020505605</v>
      </c>
      <c r="AG9" s="54">
        <f t="shared" si="2"/>
        <v>9.5083161364830406</v>
      </c>
      <c r="AH9" s="54">
        <f t="shared" si="5"/>
        <v>0.42343034741299157</v>
      </c>
      <c r="AI9" s="56">
        <f t="shared" si="6"/>
        <v>1.22589168315518</v>
      </c>
      <c r="AJ9" s="56">
        <f t="shared" si="3"/>
        <v>8.6025932555710005E-3</v>
      </c>
      <c r="AK9" s="54">
        <f t="shared" si="3"/>
        <v>0.53118247020505605</v>
      </c>
    </row>
    <row r="10" spans="1:40" x14ac:dyDescent="0.3">
      <c r="A10">
        <v>305</v>
      </c>
      <c r="B10" t="s">
        <v>115</v>
      </c>
      <c r="C10" t="s">
        <v>107</v>
      </c>
      <c r="E10" s="51">
        <v>0.2238159419924709</v>
      </c>
      <c r="F10" s="51">
        <v>1.000075461071271E-2</v>
      </c>
      <c r="G10" s="56">
        <v>1.9129027661176492E-2</v>
      </c>
      <c r="H10" s="56">
        <v>2.03981232821E-4</v>
      </c>
      <c r="I10" s="54">
        <v>0.74577749439782604</v>
      </c>
      <c r="K10" s="51">
        <f t="shared" si="0"/>
        <v>0.14808377858670721</v>
      </c>
      <c r="L10" s="51">
        <f t="shared" si="1"/>
        <v>6.6168187944475867E-3</v>
      </c>
      <c r="M10" s="56">
        <f t="shared" si="4"/>
        <v>1.9129027661176492E-2</v>
      </c>
      <c r="N10" s="56">
        <f t="shared" si="4"/>
        <v>2.03981232821E-4</v>
      </c>
      <c r="O10" s="54">
        <f t="shared" si="4"/>
        <v>0.74577749439782604</v>
      </c>
      <c r="AA10" s="54">
        <v>14.413597042375452</v>
      </c>
      <c r="AB10" s="54">
        <v>0.646587843824041</v>
      </c>
      <c r="AC10" s="56">
        <v>1.19966853996721</v>
      </c>
      <c r="AD10" s="56">
        <v>7.6473057937810002E-3</v>
      </c>
      <c r="AE10" s="54">
        <v>0.49634626684150801</v>
      </c>
      <c r="AG10" s="54">
        <f t="shared" si="2"/>
        <v>10.957466341741366</v>
      </c>
      <c r="AH10" s="54">
        <f t="shared" si="5"/>
        <v>0.49154728794287184</v>
      </c>
      <c r="AI10" s="56">
        <f t="shared" si="6"/>
        <v>1.19966853996721</v>
      </c>
      <c r="AJ10" s="56">
        <f t="shared" si="3"/>
        <v>7.6473057937810002E-3</v>
      </c>
      <c r="AK10" s="54">
        <f t="shared" si="3"/>
        <v>0.49634626684150801</v>
      </c>
    </row>
    <row r="11" spans="1:40" x14ac:dyDescent="0.3">
      <c r="A11">
        <v>306</v>
      </c>
      <c r="B11" t="s">
        <v>116</v>
      </c>
      <c r="C11" t="s">
        <v>107</v>
      </c>
      <c r="E11" s="51">
        <v>5.9253897784726159E-2</v>
      </c>
      <c r="F11" s="51">
        <v>2.6150331061733836E-3</v>
      </c>
      <c r="G11" s="56">
        <v>2.0827245350727643E-2</v>
      </c>
      <c r="H11" s="56">
        <v>1.4707044001900001E-4</v>
      </c>
      <c r="I11" s="54">
        <v>0.38582565882745901</v>
      </c>
      <c r="K11" s="51">
        <f t="shared" si="0"/>
        <v>3.9204272054257611E-2</v>
      </c>
      <c r="L11" s="51">
        <f t="shared" si="1"/>
        <v>1.7301894585530254E-3</v>
      </c>
      <c r="M11" s="56">
        <f t="shared" si="4"/>
        <v>2.0827245350727643E-2</v>
      </c>
      <c r="N11" s="56">
        <f t="shared" si="4"/>
        <v>1.4707044001900001E-4</v>
      </c>
      <c r="O11" s="54">
        <f t="shared" si="4"/>
        <v>0.38582565882745901</v>
      </c>
      <c r="AA11" s="54">
        <v>14.809311328782819</v>
      </c>
      <c r="AB11" s="54">
        <v>0.66077147914689038</v>
      </c>
      <c r="AC11" s="56">
        <v>1.19375134966614</v>
      </c>
      <c r="AD11" s="56">
        <v>7.0919539915859997E-3</v>
      </c>
      <c r="AE11" s="54">
        <v>0.58713699555176901</v>
      </c>
      <c r="AG11" s="54">
        <f t="shared" si="2"/>
        <v>11.25829520226155</v>
      </c>
      <c r="AH11" s="54">
        <f t="shared" si="5"/>
        <v>0.50232993339887677</v>
      </c>
      <c r="AI11" s="56">
        <f t="shared" si="6"/>
        <v>1.19375134966614</v>
      </c>
      <c r="AJ11" s="56">
        <f t="shared" si="3"/>
        <v>7.0919539915859997E-3</v>
      </c>
      <c r="AK11" s="54">
        <f t="shared" si="3"/>
        <v>0.58713699555176901</v>
      </c>
    </row>
    <row r="12" spans="1:40" x14ac:dyDescent="0.3">
      <c r="A12">
        <v>319</v>
      </c>
      <c r="B12" t="s">
        <v>117</v>
      </c>
      <c r="C12" t="s">
        <v>107</v>
      </c>
      <c r="E12" s="51">
        <v>0.11038566359912821</v>
      </c>
      <c r="F12" s="51">
        <v>5.6030191034110001E-3</v>
      </c>
      <c r="G12" s="56">
        <v>2.0130085124348766E-2</v>
      </c>
      <c r="H12" s="56">
        <v>1.7567427181699999E-4</v>
      </c>
      <c r="I12" s="54">
        <v>0.10469197288240099</v>
      </c>
      <c r="K12" s="51">
        <f t="shared" si="0"/>
        <v>7.3034682078678442E-2</v>
      </c>
      <c r="L12" s="51">
        <f t="shared" si="1"/>
        <v>3.7071364664207729E-3</v>
      </c>
      <c r="M12" s="56">
        <f t="shared" si="4"/>
        <v>2.0130085124348766E-2</v>
      </c>
      <c r="N12" s="56">
        <f t="shared" si="4"/>
        <v>1.7567427181699999E-4</v>
      </c>
      <c r="O12" s="54">
        <f t="shared" si="4"/>
        <v>0.10469197288240099</v>
      </c>
      <c r="AA12" s="54">
        <v>13.771866917865339</v>
      </c>
      <c r="AB12" s="54">
        <v>0.60814843709848054</v>
      </c>
      <c r="AC12" s="56">
        <v>1.2020656407225401</v>
      </c>
      <c r="AD12" s="56">
        <v>8.2370532841580003E-3</v>
      </c>
      <c r="AE12" s="54">
        <v>0.58743258597050896</v>
      </c>
      <c r="AG12" s="54">
        <f t="shared" si="2"/>
        <v>10.469611976233018</v>
      </c>
      <c r="AH12" s="54">
        <f t="shared" si="5"/>
        <v>0.46232498457518872</v>
      </c>
      <c r="AI12" s="56">
        <f t="shared" si="6"/>
        <v>1.2020656407225401</v>
      </c>
      <c r="AJ12" s="56">
        <f t="shared" si="3"/>
        <v>8.2370532841580003E-3</v>
      </c>
      <c r="AK12" s="54">
        <f t="shared" si="3"/>
        <v>0.58743258597050896</v>
      </c>
    </row>
    <row r="13" spans="1:40" x14ac:dyDescent="0.3">
      <c r="A13">
        <v>320</v>
      </c>
      <c r="B13" t="s">
        <v>118</v>
      </c>
      <c r="C13" t="s">
        <v>107</v>
      </c>
      <c r="E13" s="51">
        <v>9.4655252345000579E-2</v>
      </c>
      <c r="F13" s="51">
        <v>4.1321055340778094E-3</v>
      </c>
      <c r="G13" s="56">
        <v>2.0341731747935948E-2</v>
      </c>
      <c r="H13" s="56">
        <v>1.6505500477000001E-4</v>
      </c>
      <c r="I13" s="54">
        <v>0.28800760785052998</v>
      </c>
      <c r="K13" s="51">
        <f t="shared" si="0"/>
        <v>6.2626939375022214E-2</v>
      </c>
      <c r="L13" s="51">
        <f t="shared" si="1"/>
        <v>2.7339330503359316E-3</v>
      </c>
      <c r="M13" s="56">
        <f t="shared" si="4"/>
        <v>2.0341731747935948E-2</v>
      </c>
      <c r="N13" s="56">
        <f t="shared" si="4"/>
        <v>1.6505500477000001E-4</v>
      </c>
      <c r="O13" s="54">
        <f t="shared" si="4"/>
        <v>0.28800760785052998</v>
      </c>
      <c r="AA13" s="54">
        <v>15.066684159383762</v>
      </c>
      <c r="AB13" s="54">
        <v>0.66426243808278551</v>
      </c>
      <c r="AC13" s="56">
        <v>1.1770471780101199</v>
      </c>
      <c r="AD13" s="56">
        <v>7.3487757385729997E-3</v>
      </c>
      <c r="AE13" s="54">
        <v>0.564779834480717</v>
      </c>
      <c r="AG13" s="54">
        <f t="shared" si="2"/>
        <v>11.453954489828519</v>
      </c>
      <c r="AH13" s="54">
        <f t="shared" si="5"/>
        <v>0.50498382090024174</v>
      </c>
      <c r="AI13" s="56">
        <f t="shared" si="6"/>
        <v>1.1770471780101199</v>
      </c>
      <c r="AJ13" s="56">
        <f t="shared" si="3"/>
        <v>7.3487757385729997E-3</v>
      </c>
      <c r="AK13" s="54">
        <f t="shared" si="3"/>
        <v>0.564779834480717</v>
      </c>
    </row>
    <row r="14" spans="1:40" x14ac:dyDescent="0.3">
      <c r="A14">
        <v>321</v>
      </c>
      <c r="B14" t="s">
        <v>119</v>
      </c>
      <c r="C14" t="s">
        <v>107</v>
      </c>
      <c r="E14" s="51">
        <v>8.3727004548124456E-2</v>
      </c>
      <c r="F14" s="51">
        <v>3.5935410753257491E-3</v>
      </c>
      <c r="G14" s="56">
        <v>2.0515332309876139E-2</v>
      </c>
      <c r="H14" s="56">
        <v>1.62497074543E-4</v>
      </c>
      <c r="I14" s="54">
        <v>0.20131777349556401</v>
      </c>
      <c r="K14" s="51">
        <f t="shared" si="0"/>
        <v>5.539646145335695E-2</v>
      </c>
      <c r="L14" s="51">
        <f t="shared" si="1"/>
        <v>2.377601596219974E-3</v>
      </c>
      <c r="M14" s="56">
        <f t="shared" si="4"/>
        <v>2.0515332309876139E-2</v>
      </c>
      <c r="N14" s="56">
        <f t="shared" si="4"/>
        <v>1.62497074543E-4</v>
      </c>
      <c r="O14" s="54">
        <f t="shared" si="4"/>
        <v>0.20131777349556401</v>
      </c>
      <c r="AA14" s="54">
        <v>14.233041660799291</v>
      </c>
      <c r="AB14" s="54">
        <v>0.62783259439954453</v>
      </c>
      <c r="AC14" s="56">
        <v>1.2008450318830699</v>
      </c>
      <c r="AD14" s="56">
        <v>7.5352542987899996E-3</v>
      </c>
      <c r="AE14" s="54">
        <v>0.52722900026679698</v>
      </c>
      <c r="AG14" s="54">
        <f t="shared" si="2"/>
        <v>10.820205010609063</v>
      </c>
      <c r="AH14" s="54">
        <f t="shared" si="5"/>
        <v>0.47728922219455844</v>
      </c>
      <c r="AI14" s="56">
        <f t="shared" si="6"/>
        <v>1.2008450318830699</v>
      </c>
      <c r="AJ14" s="56">
        <f t="shared" si="3"/>
        <v>7.5352542987899996E-3</v>
      </c>
      <c r="AK14" s="54">
        <f t="shared" si="3"/>
        <v>0.52722900026679698</v>
      </c>
    </row>
    <row r="15" spans="1:40" x14ac:dyDescent="0.3">
      <c r="A15">
        <v>322</v>
      </c>
      <c r="B15" t="s">
        <v>120</v>
      </c>
      <c r="C15" t="s">
        <v>107</v>
      </c>
      <c r="E15" s="51">
        <v>7.947013331502116E-2</v>
      </c>
      <c r="F15" s="51">
        <v>4.7168608395087089E-3</v>
      </c>
      <c r="G15" s="56">
        <v>2.0539173676323824E-2</v>
      </c>
      <c r="H15" s="56">
        <v>2.3353162766900001E-4</v>
      </c>
      <c r="I15" s="54">
        <v>0.642167487265209</v>
      </c>
      <c r="K15" s="51">
        <f t="shared" si="0"/>
        <v>5.2579979430033529E-2</v>
      </c>
      <c r="L15" s="51">
        <f t="shared" si="1"/>
        <v>3.1208258445040282E-3</v>
      </c>
      <c r="M15" s="56">
        <f t="shared" si="4"/>
        <v>2.0539173676323824E-2</v>
      </c>
      <c r="N15" s="56">
        <f t="shared" si="4"/>
        <v>2.3353162766900001E-4</v>
      </c>
      <c r="O15" s="54">
        <f t="shared" si="4"/>
        <v>0.642167487265209</v>
      </c>
      <c r="AA15" s="54">
        <v>14.465209167639367</v>
      </c>
      <c r="AB15" s="54">
        <v>0.67714224651973176</v>
      </c>
      <c r="AC15" s="56">
        <v>1.2093280770602599</v>
      </c>
      <c r="AD15" s="56">
        <v>1.0597686537076E-2</v>
      </c>
      <c r="AE15" s="54">
        <v>0.41505604545185498</v>
      </c>
      <c r="AG15" s="54">
        <f t="shared" si="2"/>
        <v>10.996702774100505</v>
      </c>
      <c r="AH15" s="54">
        <f t="shared" si="5"/>
        <v>0.51477527455480121</v>
      </c>
      <c r="AI15" s="56">
        <f t="shared" si="6"/>
        <v>1.2093280770602599</v>
      </c>
      <c r="AJ15" s="56">
        <f t="shared" si="3"/>
        <v>1.0597686537076E-2</v>
      </c>
      <c r="AK15" s="54">
        <f t="shared" si="3"/>
        <v>0.41505604545185498</v>
      </c>
    </row>
    <row r="16" spans="1:40" x14ac:dyDescent="0.3">
      <c r="A16">
        <v>323</v>
      </c>
      <c r="B16" t="s">
        <v>121</v>
      </c>
      <c r="C16" t="s">
        <v>107</v>
      </c>
      <c r="E16" s="51">
        <v>7.0926719503906263E-2</v>
      </c>
      <c r="F16" s="51">
        <v>3.2741992048854838E-3</v>
      </c>
      <c r="G16" s="56">
        <v>2.0566164498791374E-2</v>
      </c>
      <c r="H16" s="56">
        <v>1.95098229494E-4</v>
      </c>
      <c r="I16" s="54">
        <v>0.55808375477938599</v>
      </c>
      <c r="K16" s="51">
        <f t="shared" si="0"/>
        <v>4.6927383873536871E-2</v>
      </c>
      <c r="L16" s="51">
        <f t="shared" si="1"/>
        <v>2.1663148111288029E-3</v>
      </c>
      <c r="M16" s="56">
        <f t="shared" si="4"/>
        <v>2.0566164498791374E-2</v>
      </c>
      <c r="N16" s="56">
        <f t="shared" si="4"/>
        <v>1.95098229494E-4</v>
      </c>
      <c r="O16" s="54">
        <f t="shared" si="4"/>
        <v>0.55808375477938599</v>
      </c>
      <c r="AA16" s="54">
        <v>15.443285254552835</v>
      </c>
      <c r="AB16" s="54">
        <v>0.69587383835108652</v>
      </c>
      <c r="AC16" s="56">
        <v>1.1901239265354799</v>
      </c>
      <c r="AD16" s="56">
        <v>9.7455747502429996E-3</v>
      </c>
      <c r="AE16" s="54">
        <v>0.27864314158188302</v>
      </c>
      <c r="AG16" s="54">
        <f t="shared" si="2"/>
        <v>11.740253171028362</v>
      </c>
      <c r="AH16" s="54">
        <f t="shared" si="5"/>
        <v>0.52901535539068678</v>
      </c>
      <c r="AI16" s="56">
        <f t="shared" si="6"/>
        <v>1.1901239265354799</v>
      </c>
      <c r="AJ16" s="56">
        <f t="shared" si="3"/>
        <v>9.7455747502429996E-3</v>
      </c>
      <c r="AK16" s="54">
        <f t="shared" si="3"/>
        <v>0.27864314158188302</v>
      </c>
    </row>
    <row r="17" spans="1:38" x14ac:dyDescent="0.3">
      <c r="A17">
        <v>324</v>
      </c>
      <c r="B17" t="s">
        <v>122</v>
      </c>
      <c r="C17" t="s">
        <v>107</v>
      </c>
      <c r="E17" s="51">
        <v>8.5862416431906979E-2</v>
      </c>
      <c r="F17" s="51">
        <v>3.9554323380788375E-3</v>
      </c>
      <c r="G17" s="56">
        <v>2.0460520660226713E-2</v>
      </c>
      <c r="H17" s="56">
        <v>1.9459402667E-4</v>
      </c>
      <c r="I17" s="54">
        <v>0.16729436352316901</v>
      </c>
      <c r="K17" s="51">
        <f t="shared" si="0"/>
        <v>5.6809318186324224E-2</v>
      </c>
      <c r="L17" s="51">
        <f t="shared" si="1"/>
        <v>2.6170404188030189E-3</v>
      </c>
      <c r="M17" s="56">
        <f t="shared" si="4"/>
        <v>2.0460520660226713E-2</v>
      </c>
      <c r="N17" s="56">
        <f t="shared" si="4"/>
        <v>1.9459402667E-4</v>
      </c>
      <c r="O17" s="54">
        <f t="shared" si="4"/>
        <v>0.16729436352316901</v>
      </c>
      <c r="AA17" s="54">
        <v>13.693078742563271</v>
      </c>
      <c r="AB17" s="54">
        <v>0.60686685980460897</v>
      </c>
      <c r="AC17" s="56">
        <v>1.2042907453443299</v>
      </c>
      <c r="AD17" s="56">
        <v>9.3188971807550008E-3</v>
      </c>
      <c r="AE17" s="54">
        <v>0.55663521486119805</v>
      </c>
      <c r="AG17" s="54">
        <f t="shared" si="2"/>
        <v>10.409715839518395</v>
      </c>
      <c r="AH17" s="54">
        <f t="shared" si="5"/>
        <v>0.46135070729931843</v>
      </c>
      <c r="AI17" s="56">
        <f t="shared" si="6"/>
        <v>1.2042907453443299</v>
      </c>
      <c r="AJ17" s="56">
        <f t="shared" si="3"/>
        <v>9.3188971807550008E-3</v>
      </c>
      <c r="AK17" s="54">
        <f t="shared" si="3"/>
        <v>0.55663521486119805</v>
      </c>
    </row>
    <row r="18" spans="1:38" x14ac:dyDescent="0.3">
      <c r="A18">
        <v>325</v>
      </c>
      <c r="B18" t="s">
        <v>123</v>
      </c>
      <c r="C18" t="s">
        <v>107</v>
      </c>
      <c r="E18" s="51">
        <v>0.12247772898004422</v>
      </c>
      <c r="F18" s="51">
        <v>5.3644905126133272E-3</v>
      </c>
      <c r="G18" s="56">
        <v>2.0174300567144636E-2</v>
      </c>
      <c r="H18" s="56">
        <v>1.9462108939400001E-4</v>
      </c>
      <c r="I18" s="54">
        <v>0.19148540796059499</v>
      </c>
      <c r="K18" s="51">
        <f t="shared" si="0"/>
        <v>8.1035178900231E-2</v>
      </c>
      <c r="L18" s="51">
        <f t="shared" si="1"/>
        <v>3.549318329286154E-3</v>
      </c>
      <c r="M18" s="56">
        <f t="shared" si="4"/>
        <v>2.0174300567144636E-2</v>
      </c>
      <c r="N18" s="56">
        <f t="shared" si="4"/>
        <v>1.9462108939400001E-4</v>
      </c>
      <c r="O18" s="54">
        <f t="shared" si="4"/>
        <v>0.19148540796059499</v>
      </c>
      <c r="AA18" s="54">
        <v>13.77800731059334</v>
      </c>
      <c r="AB18" s="54">
        <v>0.6119385521863232</v>
      </c>
      <c r="AC18" s="56">
        <v>1.2052687498666099</v>
      </c>
      <c r="AD18" s="56">
        <v>8.8871645036389998E-3</v>
      </c>
      <c r="AE18" s="54">
        <v>0.54114571068845296</v>
      </c>
      <c r="AG18" s="54">
        <f t="shared" si="2"/>
        <v>10.474280009232993</v>
      </c>
      <c r="AH18" s="54">
        <f t="shared" si="5"/>
        <v>0.46520629576935246</v>
      </c>
      <c r="AI18" s="56">
        <f t="shared" si="6"/>
        <v>1.2052687498666099</v>
      </c>
      <c r="AJ18" s="56">
        <f t="shared" si="6"/>
        <v>8.8871645036389998E-3</v>
      </c>
      <c r="AK18" s="54">
        <f t="shared" si="6"/>
        <v>0.54114571068845296</v>
      </c>
    </row>
    <row r="19" spans="1:38" x14ac:dyDescent="0.3">
      <c r="A19">
        <v>326</v>
      </c>
      <c r="B19" t="s">
        <v>124</v>
      </c>
      <c r="C19" t="s">
        <v>107</v>
      </c>
      <c r="E19" s="51">
        <v>0.13019574313964999</v>
      </c>
      <c r="F19" s="51">
        <v>5.5364593060313267E-3</v>
      </c>
      <c r="G19" s="56">
        <v>2.004534287337217E-2</v>
      </c>
      <c r="H19" s="56">
        <v>1.66278335723E-4</v>
      </c>
      <c r="I19" s="54">
        <v>0.12134815714644299</v>
      </c>
      <c r="K19" s="51">
        <f t="shared" si="0"/>
        <v>8.6141663674128732E-2</v>
      </c>
      <c r="L19" s="51">
        <f t="shared" si="1"/>
        <v>3.6630983777564759E-3</v>
      </c>
      <c r="M19" s="56">
        <f t="shared" si="4"/>
        <v>2.004534287337217E-2</v>
      </c>
      <c r="N19" s="56">
        <f t="shared" si="4"/>
        <v>1.66278335723E-4</v>
      </c>
      <c r="O19" s="54">
        <f t="shared" si="4"/>
        <v>0.12134815714644299</v>
      </c>
      <c r="AA19" s="54">
        <v>13.242298079600712</v>
      </c>
      <c r="AB19" s="54">
        <v>0.58343573330438658</v>
      </c>
      <c r="AC19" s="56">
        <v>1.20861703257398</v>
      </c>
      <c r="AD19" s="56">
        <v>7.3351975528130001E-3</v>
      </c>
      <c r="AE19" s="54">
        <v>0.52916840368765505</v>
      </c>
      <c r="AG19" s="54">
        <f t="shared" si="2"/>
        <v>10.067024564925495</v>
      </c>
      <c r="AH19" s="54">
        <f t="shared" si="5"/>
        <v>0.44353795873832785</v>
      </c>
      <c r="AI19" s="56">
        <f t="shared" si="6"/>
        <v>1.20861703257398</v>
      </c>
      <c r="AJ19" s="56">
        <f t="shared" si="6"/>
        <v>7.3351975528130001E-3</v>
      </c>
      <c r="AK19" s="54">
        <f t="shared" si="6"/>
        <v>0.52916840368765505</v>
      </c>
    </row>
    <row r="20" spans="1:38" x14ac:dyDescent="0.3">
      <c r="A20">
        <v>327</v>
      </c>
      <c r="B20" t="s">
        <v>125</v>
      </c>
      <c r="C20" t="s">
        <v>107</v>
      </c>
      <c r="E20" s="51">
        <v>7.318105090096319E-2</v>
      </c>
      <c r="F20" s="51">
        <v>3.2083942361807692E-3</v>
      </c>
      <c r="G20" s="56">
        <v>2.0588144051017547E-2</v>
      </c>
      <c r="H20" s="56">
        <v>1.8273409495699999E-4</v>
      </c>
      <c r="I20" s="54">
        <v>0.26745143168075702</v>
      </c>
      <c r="K20" s="51">
        <f t="shared" si="0"/>
        <v>4.8418921556201457E-2</v>
      </c>
      <c r="L20" s="51">
        <f t="shared" si="1"/>
        <v>2.1227761412341362E-3</v>
      </c>
      <c r="M20" s="56">
        <f t="shared" si="4"/>
        <v>2.0588144051017547E-2</v>
      </c>
      <c r="N20" s="56">
        <f t="shared" si="4"/>
        <v>1.8273409495699999E-4</v>
      </c>
      <c r="O20" s="54">
        <f t="shared" si="4"/>
        <v>0.26745143168075702</v>
      </c>
      <c r="AA20" s="54">
        <v>13.68119710963389</v>
      </c>
      <c r="AB20" s="54">
        <v>0.60865256838591086</v>
      </c>
      <c r="AC20" s="56">
        <v>1.2007518337511101</v>
      </c>
      <c r="AD20" s="56">
        <v>7.573515634581E-3</v>
      </c>
      <c r="AE20" s="54">
        <v>0.538012181135616</v>
      </c>
      <c r="AG20" s="54">
        <f t="shared" si="2"/>
        <v>10.40068321618878</v>
      </c>
      <c r="AH20" s="54">
        <f t="shared" si="5"/>
        <v>0.4627082339193736</v>
      </c>
      <c r="AI20" s="56">
        <f t="shared" si="6"/>
        <v>1.2007518337511101</v>
      </c>
      <c r="AJ20" s="56">
        <f t="shared" si="6"/>
        <v>7.573515634581E-3</v>
      </c>
      <c r="AK20" s="54">
        <f t="shared" si="6"/>
        <v>0.538012181135616</v>
      </c>
    </row>
    <row r="21" spans="1:38" x14ac:dyDescent="0.3">
      <c r="A21">
        <v>328</v>
      </c>
      <c r="B21" t="s">
        <v>126</v>
      </c>
      <c r="C21" t="s">
        <v>107</v>
      </c>
      <c r="E21" s="51">
        <v>7.4742196869265157E-2</v>
      </c>
      <c r="F21" s="51">
        <v>3.4323230768257326E-3</v>
      </c>
      <c r="G21" s="56">
        <v>2.0595422764181991E-2</v>
      </c>
      <c r="H21" s="56">
        <v>1.71756210085E-4</v>
      </c>
      <c r="I21" s="54">
        <v>0.472733914474054</v>
      </c>
      <c r="K21" s="51">
        <f t="shared" si="0"/>
        <v>4.9451825610548637E-2</v>
      </c>
      <c r="L21" s="51">
        <f t="shared" si="1"/>
        <v>2.2709346171766683E-3</v>
      </c>
      <c r="M21" s="56">
        <f t="shared" si="4"/>
        <v>2.0595422764181991E-2</v>
      </c>
      <c r="N21" s="56">
        <f t="shared" si="4"/>
        <v>1.71756210085E-4</v>
      </c>
      <c r="O21" s="54">
        <f t="shared" si="4"/>
        <v>0.472733914474054</v>
      </c>
      <c r="AA21" s="54">
        <v>14.142221306187434</v>
      </c>
      <c r="AB21" s="54">
        <v>0.62639850205802694</v>
      </c>
      <c r="AC21" s="56">
        <v>1.20062320993284</v>
      </c>
      <c r="AD21" s="56">
        <v>8.2419817551559992E-3</v>
      </c>
      <c r="AE21" s="54">
        <v>0.57776502681712405</v>
      </c>
      <c r="AG21" s="54">
        <f t="shared" si="2"/>
        <v>10.751161802596608</v>
      </c>
      <c r="AH21" s="54">
        <f t="shared" si="5"/>
        <v>0.47619900033550899</v>
      </c>
      <c r="AI21" s="56">
        <f t="shared" si="6"/>
        <v>1.20062320993284</v>
      </c>
      <c r="AJ21" s="56">
        <f t="shared" si="6"/>
        <v>8.2419817551559992E-3</v>
      </c>
      <c r="AK21" s="54">
        <f t="shared" si="6"/>
        <v>0.57776502681712405</v>
      </c>
    </row>
    <row r="22" spans="1:38" x14ac:dyDescent="0.3">
      <c r="A22">
        <v>329</v>
      </c>
      <c r="B22" t="s">
        <v>127</v>
      </c>
      <c r="C22" t="s">
        <v>107</v>
      </c>
      <c r="E22" s="51">
        <v>6.1226687874232022E-2</v>
      </c>
      <c r="F22" s="51">
        <v>2.6835482474660403E-3</v>
      </c>
      <c r="G22" s="56">
        <v>2.0844482608350857E-2</v>
      </c>
      <c r="H22" s="56">
        <v>1.9251807755800001E-4</v>
      </c>
      <c r="I22" s="54">
        <v>0.663368566415106</v>
      </c>
      <c r="K22" s="51">
        <f t="shared" si="0"/>
        <v>4.050953301204168E-2</v>
      </c>
      <c r="L22" s="51">
        <f t="shared" si="1"/>
        <v>1.7755212652272793E-3</v>
      </c>
      <c r="M22" s="56">
        <f t="shared" si="4"/>
        <v>2.0844482608350857E-2</v>
      </c>
      <c r="N22" s="56">
        <f t="shared" si="4"/>
        <v>1.9251807755800001E-4</v>
      </c>
      <c r="O22" s="54">
        <f t="shared" si="4"/>
        <v>0.663368566415106</v>
      </c>
      <c r="AA22" s="54">
        <v>13.558703241657536</v>
      </c>
      <c r="AB22" s="54">
        <v>0.60203312939611087</v>
      </c>
      <c r="AC22" s="56">
        <v>1.2025050587393</v>
      </c>
      <c r="AD22" s="56">
        <v>9.8469601998539998E-3</v>
      </c>
      <c r="AE22" s="54">
        <v>0.55223650129718305</v>
      </c>
      <c r="AG22" s="54">
        <f t="shared" si="2"/>
        <v>10.307561254233377</v>
      </c>
      <c r="AH22" s="54">
        <f t="shared" si="5"/>
        <v>0.45767602164656623</v>
      </c>
      <c r="AI22" s="56">
        <f t="shared" si="6"/>
        <v>1.2025050587393</v>
      </c>
      <c r="AJ22" s="56">
        <f t="shared" si="6"/>
        <v>9.8469601998539998E-3</v>
      </c>
      <c r="AK22" s="54">
        <f t="shared" si="6"/>
        <v>0.55223650129718305</v>
      </c>
    </row>
    <row r="23" spans="1:38" x14ac:dyDescent="0.3">
      <c r="A23">
        <v>330</v>
      </c>
      <c r="B23" t="s">
        <v>128</v>
      </c>
      <c r="C23" t="s">
        <v>107</v>
      </c>
      <c r="E23" s="51">
        <v>6.9025332224984415E-2</v>
      </c>
      <c r="F23" s="51">
        <v>3.1628512035765423E-3</v>
      </c>
      <c r="G23" s="56">
        <v>2.0767867609229433E-2</v>
      </c>
      <c r="H23" s="56">
        <v>1.84179869016E-4</v>
      </c>
      <c r="I23" s="54">
        <v>0.64271364352679705</v>
      </c>
      <c r="K23" s="51">
        <f t="shared" si="0"/>
        <v>4.5669365296696997E-2</v>
      </c>
      <c r="L23" s="51">
        <f t="shared" si="1"/>
        <v>2.0926434156727084E-3</v>
      </c>
      <c r="M23" s="56">
        <f t="shared" si="4"/>
        <v>2.0767867609229433E-2</v>
      </c>
      <c r="N23" s="56">
        <f t="shared" si="4"/>
        <v>1.84179869016E-4</v>
      </c>
      <c r="O23" s="54">
        <f t="shared" si="4"/>
        <v>0.64271364352679705</v>
      </c>
      <c r="AA23" s="54">
        <v>15.16840600526297</v>
      </c>
      <c r="AB23" s="54">
        <v>0.69813406601375061</v>
      </c>
      <c r="AC23" s="56">
        <v>1.1961254533238099</v>
      </c>
      <c r="AD23" s="56">
        <v>9.4569167725350005E-3</v>
      </c>
      <c r="AE23" s="54">
        <v>0.54987616878604695</v>
      </c>
      <c r="AG23" s="54">
        <f t="shared" si="2"/>
        <v>11.531285200487648</v>
      </c>
      <c r="AH23" s="54">
        <f t="shared" si="5"/>
        <v>0.53073361964252497</v>
      </c>
      <c r="AI23" s="56">
        <f t="shared" si="6"/>
        <v>1.1961254533238099</v>
      </c>
      <c r="AJ23" s="56">
        <f t="shared" si="6"/>
        <v>9.4569167725350005E-3</v>
      </c>
      <c r="AK23" s="54">
        <f t="shared" si="6"/>
        <v>0.54987616878604695</v>
      </c>
    </row>
    <row r="24" spans="1:38" x14ac:dyDescent="0.3">
      <c r="A24">
        <v>331</v>
      </c>
      <c r="B24" t="s">
        <v>129</v>
      </c>
      <c r="C24" t="s">
        <v>107</v>
      </c>
      <c r="E24" s="51">
        <v>7.3344759138528656E-2</v>
      </c>
      <c r="F24" s="51">
        <v>3.720666369479768E-3</v>
      </c>
      <c r="G24" s="56">
        <v>2.0611529521760579E-2</v>
      </c>
      <c r="H24" s="56">
        <v>1.66179786621E-4</v>
      </c>
      <c r="I24" s="54">
        <v>0.70696333145044299</v>
      </c>
      <c r="K24" s="51">
        <f t="shared" si="0"/>
        <v>4.852723615697855E-2</v>
      </c>
      <c r="L24" s="51">
        <f t="shared" si="1"/>
        <v>2.4617117527382577E-3</v>
      </c>
      <c r="M24" s="56">
        <f t="shared" si="4"/>
        <v>2.0611529521760579E-2</v>
      </c>
      <c r="N24" s="56">
        <f t="shared" si="4"/>
        <v>1.66179786621E-4</v>
      </c>
      <c r="O24" s="54">
        <f t="shared" si="4"/>
        <v>0.70696333145044299</v>
      </c>
      <c r="AA24" s="54">
        <v>20.570628140134041</v>
      </c>
      <c r="AB24" s="54">
        <v>1.5662926181091752</v>
      </c>
      <c r="AC24" s="56">
        <v>1.17125278373047</v>
      </c>
      <c r="AD24" s="56">
        <v>1.0946245812293001E-2</v>
      </c>
      <c r="AE24" s="54">
        <v>0.66918846788523301</v>
      </c>
      <c r="AG24" s="54">
        <f t="shared" si="2"/>
        <v>15.638148118843821</v>
      </c>
      <c r="AH24" s="54">
        <f t="shared" si="5"/>
        <v>1.1907228011017537</v>
      </c>
      <c r="AI24" s="56">
        <f t="shared" si="6"/>
        <v>1.17125278373047</v>
      </c>
      <c r="AJ24" s="56">
        <f t="shared" si="6"/>
        <v>1.0946245812293001E-2</v>
      </c>
      <c r="AK24" s="54">
        <f t="shared" si="6"/>
        <v>0.66918846788523301</v>
      </c>
      <c r="AL24" s="20" t="s">
        <v>130</v>
      </c>
    </row>
    <row r="25" spans="1:38" x14ac:dyDescent="0.3">
      <c r="A25">
        <v>332</v>
      </c>
      <c r="B25" t="s">
        <v>131</v>
      </c>
      <c r="C25" t="s">
        <v>107</v>
      </c>
      <c r="E25" s="51">
        <v>9.2648841351049324E-2</v>
      </c>
      <c r="F25" s="51">
        <v>4.0096795430696911E-3</v>
      </c>
      <c r="G25" s="56">
        <v>2.0372713844242125E-2</v>
      </c>
      <c r="H25" s="56">
        <v>1.5805176373799999E-4</v>
      </c>
      <c r="I25" s="54">
        <v>0.49022490634717902</v>
      </c>
      <c r="K25" s="51">
        <f t="shared" si="0"/>
        <v>6.1299433752602307E-2</v>
      </c>
      <c r="L25" s="51">
        <f t="shared" si="1"/>
        <v>2.6529321029310575E-3</v>
      </c>
      <c r="M25" s="56">
        <f t="shared" si="4"/>
        <v>2.0372713844242125E-2</v>
      </c>
      <c r="N25" s="56">
        <f t="shared" si="4"/>
        <v>1.5805176373799999E-4</v>
      </c>
      <c r="O25" s="54">
        <f t="shared" si="4"/>
        <v>0.49022490634717902</v>
      </c>
      <c r="AA25" s="54">
        <v>13.644342885030603</v>
      </c>
      <c r="AB25" s="54">
        <v>0.60304050433492595</v>
      </c>
      <c r="AC25" s="56">
        <v>1.2045400520809499</v>
      </c>
      <c r="AD25" s="56">
        <v>7.3104540182359996E-3</v>
      </c>
      <c r="AE25" s="54">
        <v>0.44636768467438298</v>
      </c>
      <c r="AG25" s="54">
        <f t="shared" si="2"/>
        <v>10.372665995750728</v>
      </c>
      <c r="AH25" s="54">
        <f t="shared" si="5"/>
        <v>0.45844184553862638</v>
      </c>
      <c r="AI25" s="56">
        <f t="shared" si="6"/>
        <v>1.2045400520809499</v>
      </c>
      <c r="AJ25" s="56">
        <f t="shared" si="6"/>
        <v>7.3104540182359996E-3</v>
      </c>
      <c r="AK25" s="54">
        <f t="shared" si="6"/>
        <v>0.44636768467438298</v>
      </c>
    </row>
    <row r="26" spans="1:38" x14ac:dyDescent="0.3">
      <c r="A26">
        <v>333</v>
      </c>
      <c r="B26" t="s">
        <v>132</v>
      </c>
      <c r="C26" t="s">
        <v>107</v>
      </c>
      <c r="E26" s="51">
        <v>7.2106336989207598E-2</v>
      </c>
      <c r="F26" s="51">
        <v>3.1947260785268809E-3</v>
      </c>
      <c r="G26" s="56">
        <v>2.0569950362820742E-2</v>
      </c>
      <c r="H26" s="56">
        <v>1.54702916348E-4</v>
      </c>
      <c r="I26" s="54">
        <v>0.24630994164862599</v>
      </c>
      <c r="K26" s="51">
        <f t="shared" si="0"/>
        <v>4.7707856492937004E-2</v>
      </c>
      <c r="L26" s="51">
        <f t="shared" si="1"/>
        <v>2.1137328514055022E-3</v>
      </c>
      <c r="M26" s="56">
        <f t="shared" si="4"/>
        <v>2.0569950362820742E-2</v>
      </c>
      <c r="N26" s="56">
        <f t="shared" si="4"/>
        <v>1.54702916348E-4</v>
      </c>
      <c r="O26" s="54">
        <f t="shared" si="4"/>
        <v>0.24630994164862599</v>
      </c>
      <c r="AA26" s="54">
        <v>13.496285711368794</v>
      </c>
      <c r="AB26" s="54">
        <v>0.59489595552887897</v>
      </c>
      <c r="AC26" s="56">
        <v>1.2031834994367201</v>
      </c>
      <c r="AD26" s="56">
        <v>7.4748984464920003E-3</v>
      </c>
      <c r="AE26" s="54">
        <v>0.49435094987386202</v>
      </c>
      <c r="AG26" s="54">
        <f t="shared" si="2"/>
        <v>10.26011036565485</v>
      </c>
      <c r="AH26" s="54">
        <f t="shared" si="5"/>
        <v>0.45225021834462636</v>
      </c>
      <c r="AI26" s="56">
        <f t="shared" si="6"/>
        <v>1.2031834994367201</v>
      </c>
      <c r="AJ26" s="56">
        <f t="shared" si="6"/>
        <v>7.4748984464920003E-3</v>
      </c>
      <c r="AK26" s="54">
        <f t="shared" si="6"/>
        <v>0.49435094987386202</v>
      </c>
    </row>
    <row r="27" spans="1:38" x14ac:dyDescent="0.3">
      <c r="A27">
        <v>334</v>
      </c>
      <c r="B27" t="s">
        <v>133</v>
      </c>
      <c r="C27" t="s">
        <v>107</v>
      </c>
      <c r="E27" s="51">
        <v>8.0869216105765335E-2</v>
      </c>
      <c r="F27" s="51">
        <v>3.527467174997842E-3</v>
      </c>
      <c r="G27" s="56">
        <v>2.0558439773598045E-2</v>
      </c>
      <c r="H27" s="56">
        <v>1.70709066876E-4</v>
      </c>
      <c r="I27" s="54">
        <v>0.25810767026461601</v>
      </c>
      <c r="K27" s="51">
        <f t="shared" si="0"/>
        <v>5.3505657307867639E-2</v>
      </c>
      <c r="L27" s="51">
        <f t="shared" si="1"/>
        <v>2.3338849925705024E-3</v>
      </c>
      <c r="M27" s="56">
        <f t="shared" si="4"/>
        <v>2.0558439773598045E-2</v>
      </c>
      <c r="N27" s="56">
        <f t="shared" si="4"/>
        <v>1.70709066876E-4</v>
      </c>
      <c r="O27" s="54">
        <f t="shared" si="4"/>
        <v>0.25810767026461601</v>
      </c>
      <c r="AA27" s="54">
        <v>13.08795661977237</v>
      </c>
      <c r="AB27" s="54">
        <v>0.58025325130992544</v>
      </c>
      <c r="AC27" s="56">
        <v>1.2104855168536901</v>
      </c>
      <c r="AD27" s="56">
        <v>8.0887524351000006E-3</v>
      </c>
      <c r="AE27" s="54">
        <v>0.54642768517635598</v>
      </c>
      <c r="AG27" s="54">
        <f t="shared" si="2"/>
        <v>9.9496915115431737</v>
      </c>
      <c r="AH27" s="54">
        <f t="shared" si="5"/>
        <v>0.44111858075551175</v>
      </c>
      <c r="AI27" s="56">
        <f t="shared" si="6"/>
        <v>1.2104855168536901</v>
      </c>
      <c r="AJ27" s="56">
        <f t="shared" si="6"/>
        <v>8.0887524351000006E-3</v>
      </c>
      <c r="AK27" s="54">
        <f t="shared" si="6"/>
        <v>0.54642768517635598</v>
      </c>
    </row>
    <row r="28" spans="1:38" x14ac:dyDescent="0.3">
      <c r="A28">
        <v>335</v>
      </c>
      <c r="B28" t="s">
        <v>134</v>
      </c>
      <c r="C28" t="s">
        <v>107</v>
      </c>
      <c r="E28" s="51">
        <v>8.8537483436222614E-2</v>
      </c>
      <c r="F28" s="51">
        <v>3.8070979981517979E-3</v>
      </c>
      <c r="G28" s="56">
        <v>2.0406605254945122E-2</v>
      </c>
      <c r="H28" s="56">
        <v>1.5934192748599999E-4</v>
      </c>
      <c r="I28" s="54">
        <v>0.18915086906135101</v>
      </c>
      <c r="K28" s="51">
        <f t="shared" si="0"/>
        <v>5.8579227990090604E-2</v>
      </c>
      <c r="L28" s="51">
        <f t="shared" si="1"/>
        <v>2.51889767993011E-3</v>
      </c>
      <c r="M28" s="56">
        <f t="shared" si="4"/>
        <v>2.0406605254945122E-2</v>
      </c>
      <c r="N28" s="56">
        <f t="shared" si="4"/>
        <v>1.5934192748599999E-4</v>
      </c>
      <c r="O28" s="54">
        <f t="shared" si="4"/>
        <v>0.18915086906135101</v>
      </c>
      <c r="AA28" s="54">
        <v>13.486338691014129</v>
      </c>
      <c r="AB28" s="54">
        <v>0.59404273184427026</v>
      </c>
      <c r="AC28" s="56">
        <v>1.20095625264132</v>
      </c>
      <c r="AD28" s="56">
        <v>7.19432662238E-3</v>
      </c>
      <c r="AE28" s="54">
        <v>0.436125987353988</v>
      </c>
      <c r="AG28" s="54">
        <f t="shared" si="2"/>
        <v>10.252548468342443</v>
      </c>
      <c r="AH28" s="54">
        <f t="shared" si="5"/>
        <v>0.45160158290833724</v>
      </c>
      <c r="AI28" s="56">
        <f t="shared" si="6"/>
        <v>1.20095625264132</v>
      </c>
      <c r="AJ28" s="56">
        <f t="shared" si="6"/>
        <v>7.19432662238E-3</v>
      </c>
      <c r="AK28" s="54">
        <f t="shared" si="6"/>
        <v>0.436125987353988</v>
      </c>
    </row>
    <row r="29" spans="1:38" x14ac:dyDescent="0.3">
      <c r="A29">
        <v>336</v>
      </c>
      <c r="B29" t="s">
        <v>135</v>
      </c>
      <c r="C29" t="s">
        <v>107</v>
      </c>
      <c r="E29" s="51">
        <v>6.3311954767109697E-3</v>
      </c>
      <c r="F29" s="51">
        <v>2.735335386287099E-4</v>
      </c>
      <c r="G29" s="56">
        <v>1.8927437795098399E-2</v>
      </c>
      <c r="H29" s="56">
        <v>1.3709138486600001E-4</v>
      </c>
      <c r="I29" s="54">
        <v>6.5540582835365693E-2</v>
      </c>
      <c r="K29" s="51">
        <f t="shared" si="0"/>
        <v>4.1889212216794109E-3</v>
      </c>
      <c r="L29" s="51">
        <f t="shared" si="1"/>
        <v>1.8097852909733752E-4</v>
      </c>
      <c r="M29" s="56">
        <f t="shared" si="4"/>
        <v>1.8927437795098399E-2</v>
      </c>
      <c r="N29" s="56">
        <f t="shared" si="4"/>
        <v>1.3709138486600001E-4</v>
      </c>
      <c r="O29" s="54">
        <f t="shared" si="4"/>
        <v>6.5540582835365693E-2</v>
      </c>
      <c r="P29" s="20" t="s">
        <v>136</v>
      </c>
      <c r="AA29" s="54">
        <v>9.5474240524942751</v>
      </c>
      <c r="AB29" s="54">
        <v>0.42268434007786587</v>
      </c>
      <c r="AC29" s="56">
        <v>1.26845181815386</v>
      </c>
      <c r="AD29" s="56">
        <v>7.8803844379569995E-3</v>
      </c>
      <c r="AE29" s="54">
        <v>0.421046708769102</v>
      </c>
      <c r="AG29" s="54">
        <f t="shared" si="2"/>
        <v>7.2581172762060691</v>
      </c>
      <c r="AH29" s="54">
        <f t="shared" si="5"/>
        <v>0.32133196286588206</v>
      </c>
      <c r="AI29" s="56">
        <f t="shared" si="6"/>
        <v>1.26845181815386</v>
      </c>
      <c r="AJ29" s="56">
        <f t="shared" si="6"/>
        <v>7.8803844379569995E-3</v>
      </c>
      <c r="AK29" s="54">
        <f t="shared" si="6"/>
        <v>0.421046708769102</v>
      </c>
    </row>
    <row r="30" spans="1:38" x14ac:dyDescent="0.3">
      <c r="A30">
        <v>337</v>
      </c>
      <c r="B30" t="s">
        <v>137</v>
      </c>
      <c r="C30" t="s">
        <v>107</v>
      </c>
      <c r="E30" s="51">
        <v>8.4424835126768155E-2</v>
      </c>
      <c r="F30" s="51">
        <v>3.8194829414633521E-3</v>
      </c>
      <c r="G30" s="56">
        <v>2.0608820284957838E-2</v>
      </c>
      <c r="H30" s="56">
        <v>2.20661778485E-4</v>
      </c>
      <c r="I30" s="54">
        <v>0.35306765216818398</v>
      </c>
      <c r="K30" s="51">
        <f t="shared" si="0"/>
        <v>5.5858168461262507E-2</v>
      </c>
      <c r="L30" s="51">
        <f t="shared" si="1"/>
        <v>2.5270919541486056E-3</v>
      </c>
      <c r="M30" s="56">
        <f t="shared" si="4"/>
        <v>2.0608820284957838E-2</v>
      </c>
      <c r="N30" s="56">
        <f t="shared" si="4"/>
        <v>2.20661778485E-4</v>
      </c>
      <c r="O30" s="54">
        <f t="shared" si="4"/>
        <v>0.35306765216818398</v>
      </c>
      <c r="AA30" s="54">
        <v>15.238832954107137</v>
      </c>
      <c r="AB30" s="54">
        <v>0.67482243004967435</v>
      </c>
      <c r="AC30" s="56">
        <v>1.17911207182352</v>
      </c>
      <c r="AD30" s="56">
        <v>8.2123652336820001E-3</v>
      </c>
      <c r="AE30" s="54">
        <v>0.44233636881092098</v>
      </c>
      <c r="AG30" s="54">
        <f t="shared" si="2"/>
        <v>11.584824987901071</v>
      </c>
      <c r="AH30" s="54">
        <f t="shared" si="5"/>
        <v>0.51301170985856759</v>
      </c>
      <c r="AI30" s="56">
        <f t="shared" si="6"/>
        <v>1.17911207182352</v>
      </c>
      <c r="AJ30" s="56">
        <f t="shared" si="6"/>
        <v>8.2123652336820001E-3</v>
      </c>
      <c r="AK30" s="54">
        <f t="shared" si="6"/>
        <v>0.44233636881092098</v>
      </c>
    </row>
    <row r="31" spans="1:38" x14ac:dyDescent="0.3">
      <c r="A31" s="53">
        <v>338</v>
      </c>
      <c r="B31" s="53" t="s">
        <v>138</v>
      </c>
      <c r="C31" s="53" t="s">
        <v>107</v>
      </c>
      <c r="D31" s="53"/>
      <c r="E31" s="51">
        <v>6.9081858423238024E-2</v>
      </c>
      <c r="F31" s="51">
        <v>3.1969098133281665E-3</v>
      </c>
      <c r="G31" s="56">
        <v>2.0762304419954677E-2</v>
      </c>
      <c r="H31" s="56">
        <v>1.5008617868600001E-4</v>
      </c>
      <c r="I31" s="54">
        <v>0.29347914336956099</v>
      </c>
      <c r="K31" s="51">
        <f t="shared" si="0"/>
        <v>4.5706764835586042E-2</v>
      </c>
      <c r="L31" s="51">
        <f t="shared" si="1"/>
        <v>2.1151776801247029E-3</v>
      </c>
      <c r="M31" s="56">
        <f t="shared" si="4"/>
        <v>2.0762304419954677E-2</v>
      </c>
      <c r="N31" s="56">
        <f t="shared" si="4"/>
        <v>1.5008617868600001E-4</v>
      </c>
      <c r="O31" s="54">
        <f t="shared" si="4"/>
        <v>0.29347914336956099</v>
      </c>
      <c r="Z31" s="53"/>
      <c r="AA31" s="54">
        <v>15.749322503932518</v>
      </c>
      <c r="AB31" s="54">
        <v>0.70008585139125068</v>
      </c>
      <c r="AC31" s="56">
        <v>1.1815839377208099</v>
      </c>
      <c r="AD31" s="56">
        <v>7.1085467820080003E-3</v>
      </c>
      <c r="AE31" s="54">
        <v>0.46879776469962797</v>
      </c>
      <c r="AG31" s="54">
        <f t="shared" si="2"/>
        <v>11.972907993383817</v>
      </c>
      <c r="AH31" s="54">
        <f t="shared" si="5"/>
        <v>0.53221740072211143</v>
      </c>
      <c r="AI31" s="56">
        <f t="shared" si="6"/>
        <v>1.1815839377208099</v>
      </c>
      <c r="AJ31" s="56">
        <f t="shared" si="6"/>
        <v>7.1085467820080003E-3</v>
      </c>
      <c r="AK31" s="54">
        <f t="shared" si="6"/>
        <v>0.46879776469962797</v>
      </c>
    </row>
    <row r="32" spans="1:38" x14ac:dyDescent="0.3">
      <c r="A32">
        <v>253</v>
      </c>
      <c r="B32" t="s">
        <v>139</v>
      </c>
      <c r="C32" t="s">
        <v>107</v>
      </c>
      <c r="E32" s="51">
        <v>6.182580940135559E-2</v>
      </c>
      <c r="F32" s="51">
        <v>3.3446573282277245E-3</v>
      </c>
      <c r="G32" s="56">
        <v>2.1116537846417271E-2</v>
      </c>
      <c r="H32" s="56">
        <v>2.0553853829799999E-4</v>
      </c>
      <c r="I32" s="54">
        <v>0.264412703813387</v>
      </c>
      <c r="K32" s="51">
        <f t="shared" si="0"/>
        <v>4.0905930957511001E-2</v>
      </c>
      <c r="L32" s="51">
        <f t="shared" si="1"/>
        <v>2.2129321568092027E-3</v>
      </c>
      <c r="M32" s="56">
        <f t="shared" si="4"/>
        <v>2.1116537846417271E-2</v>
      </c>
      <c r="N32" s="56">
        <f t="shared" si="4"/>
        <v>2.0553853829799999E-4</v>
      </c>
      <c r="O32" s="54">
        <f t="shared" si="4"/>
        <v>0.264412703813387</v>
      </c>
      <c r="P32" s="21"/>
      <c r="AA32" s="54">
        <v>37.398729749930361</v>
      </c>
      <c r="AB32" s="54">
        <v>1.6849233303929423</v>
      </c>
      <c r="AC32" s="56">
        <v>1.1199556521642999</v>
      </c>
      <c r="AD32" s="56">
        <v>1.1056997131948E-2</v>
      </c>
      <c r="AE32" s="54">
        <v>0.45425881801332302</v>
      </c>
      <c r="AG32" s="54">
        <f t="shared" si="2"/>
        <v>28.431162689921191</v>
      </c>
      <c r="AH32" s="54">
        <f t="shared" si="5"/>
        <v>1.2809079251290554</v>
      </c>
      <c r="AI32" s="56">
        <f t="shared" si="6"/>
        <v>1.1199556521642999</v>
      </c>
      <c r="AJ32" s="56">
        <f t="shared" si="6"/>
        <v>1.1056997131948E-2</v>
      </c>
      <c r="AK32" s="54">
        <f t="shared" si="6"/>
        <v>0.45425881801332302</v>
      </c>
    </row>
    <row r="33" spans="1:37" x14ac:dyDescent="0.3">
      <c r="A33">
        <v>254</v>
      </c>
      <c r="B33" t="s">
        <v>140</v>
      </c>
      <c r="C33" t="s">
        <v>107</v>
      </c>
      <c r="E33" s="51">
        <v>6.5253750824209117E-2</v>
      </c>
      <c r="F33" s="51">
        <v>2.8236704483737547E-3</v>
      </c>
      <c r="G33" s="56">
        <v>2.0994675520556779E-2</v>
      </c>
      <c r="H33" s="56">
        <v>1.4556993760799999E-4</v>
      </c>
      <c r="I33" s="54">
        <v>0.127391379746498</v>
      </c>
      <c r="K33" s="51">
        <f t="shared" si="0"/>
        <v>4.3173966532417098E-2</v>
      </c>
      <c r="L33" s="51">
        <f t="shared" si="1"/>
        <v>1.8682305905308274E-3</v>
      </c>
      <c r="M33" s="56">
        <f t="shared" si="4"/>
        <v>2.0994675520556779E-2</v>
      </c>
      <c r="N33" s="56">
        <f t="shared" si="4"/>
        <v>1.4556993760799999E-4</v>
      </c>
      <c r="O33" s="54">
        <f t="shared" si="4"/>
        <v>0.127391379746498</v>
      </c>
      <c r="P33" s="21"/>
      <c r="AA33" s="54">
        <v>30.237400193420775</v>
      </c>
      <c r="AB33" s="54">
        <v>1.3318552709812002</v>
      </c>
      <c r="AC33" s="56">
        <v>1.1491452578658099</v>
      </c>
      <c r="AD33" s="56">
        <v>6.985962738819E-3</v>
      </c>
      <c r="AE33" s="54">
        <v>0.65172567208174104</v>
      </c>
      <c r="AG33" s="54">
        <f t="shared" si="2"/>
        <v>22.986995814236217</v>
      </c>
      <c r="AH33" s="54">
        <f t="shared" si="5"/>
        <v>1.0124994656741273</v>
      </c>
      <c r="AI33" s="56">
        <f t="shared" si="6"/>
        <v>1.1491452578658099</v>
      </c>
      <c r="AJ33" s="56">
        <f t="shared" si="6"/>
        <v>6.985962738819E-3</v>
      </c>
      <c r="AK33" s="54">
        <f t="shared" si="6"/>
        <v>0.65172567208174104</v>
      </c>
    </row>
    <row r="34" spans="1:37" x14ac:dyDescent="0.3">
      <c r="A34">
        <v>255</v>
      </c>
      <c r="B34" t="s">
        <v>141</v>
      </c>
      <c r="C34" t="s">
        <v>107</v>
      </c>
      <c r="E34" s="51">
        <v>4.112061313454559E-2</v>
      </c>
      <c r="F34" s="51">
        <v>1.9052033082931046E-3</v>
      </c>
      <c r="G34" s="56">
        <v>1.8774862227326845E-2</v>
      </c>
      <c r="H34" s="56">
        <v>1.50439799026E-4</v>
      </c>
      <c r="I34" s="54">
        <v>0.33146256875777003</v>
      </c>
      <c r="K34" s="51">
        <f t="shared" si="0"/>
        <v>2.7206711535188745E-2</v>
      </c>
      <c r="L34" s="51">
        <f t="shared" si="1"/>
        <v>1.2605433838016281E-3</v>
      </c>
      <c r="M34" s="56">
        <f t="shared" si="4"/>
        <v>1.8774862227326845E-2</v>
      </c>
      <c r="N34" s="56">
        <f t="shared" si="4"/>
        <v>1.50439799026E-4</v>
      </c>
      <c r="O34" s="54">
        <f t="shared" si="4"/>
        <v>0.33146256875777003</v>
      </c>
      <c r="P34" s="22" t="s">
        <v>136</v>
      </c>
      <c r="AA34" s="54">
        <v>32.740963731547879</v>
      </c>
      <c r="AB34" s="54">
        <v>1.4499804792808051</v>
      </c>
      <c r="AC34" s="56">
        <v>1.1371311127421899</v>
      </c>
      <c r="AD34" s="56">
        <v>8.7453691027410008E-3</v>
      </c>
      <c r="AE34" s="54">
        <v>0.63472683020345799</v>
      </c>
      <c r="AG34" s="54">
        <f t="shared" si="2"/>
        <v>24.890248217004757</v>
      </c>
      <c r="AH34" s="54">
        <f t="shared" si="5"/>
        <v>1.102300296809392</v>
      </c>
      <c r="AI34" s="56">
        <f t="shared" si="6"/>
        <v>1.1371311127421899</v>
      </c>
      <c r="AJ34" s="56">
        <f t="shared" si="6"/>
        <v>8.7453691027410008E-3</v>
      </c>
      <c r="AK34" s="54">
        <f t="shared" si="6"/>
        <v>0.63472683020345799</v>
      </c>
    </row>
    <row r="35" spans="1:37" x14ac:dyDescent="0.3">
      <c r="A35">
        <v>256</v>
      </c>
      <c r="B35" t="s">
        <v>142</v>
      </c>
      <c r="C35" t="s">
        <v>107</v>
      </c>
      <c r="E35" s="51">
        <v>0.15922252891941155</v>
      </c>
      <c r="F35" s="51">
        <v>6.87611251987997E-3</v>
      </c>
      <c r="G35" s="56">
        <v>2.0673376994845814E-2</v>
      </c>
      <c r="H35" s="56">
        <v>1.8001879347199999E-4</v>
      </c>
      <c r="I35" s="54">
        <v>0.141360796696133</v>
      </c>
      <c r="K35" s="51">
        <f t="shared" si="0"/>
        <v>0.10534671260955528</v>
      </c>
      <c r="L35" s="51">
        <f t="shared" si="1"/>
        <v>4.549455748623323E-3</v>
      </c>
      <c r="M35" s="56">
        <f t="shared" si="4"/>
        <v>2.0673376994845814E-2</v>
      </c>
      <c r="N35" s="56">
        <f t="shared" si="4"/>
        <v>1.8001879347199999E-4</v>
      </c>
      <c r="O35" s="54">
        <f t="shared" si="4"/>
        <v>0.141360796696133</v>
      </c>
      <c r="P35" s="21"/>
      <c r="AA35" s="54">
        <v>31.376205136295084</v>
      </c>
      <c r="AB35" s="54">
        <v>1.3989750688840854</v>
      </c>
      <c r="AC35" s="56">
        <v>1.1445540392419</v>
      </c>
      <c r="AD35" s="56">
        <v>9.2414739336999993E-3</v>
      </c>
      <c r="AE35" s="54">
        <v>0.51798098931055803</v>
      </c>
      <c r="AG35" s="54">
        <f t="shared" si="2"/>
        <v>23.852735073816447</v>
      </c>
      <c r="AH35" s="54">
        <f t="shared" si="5"/>
        <v>1.0635250996101333</v>
      </c>
      <c r="AI35" s="56">
        <f t="shared" si="6"/>
        <v>1.1445540392419</v>
      </c>
      <c r="AJ35" s="56">
        <f t="shared" si="6"/>
        <v>9.2414739336999993E-3</v>
      </c>
      <c r="AK35" s="54">
        <f t="shared" si="6"/>
        <v>0.51798098931055803</v>
      </c>
    </row>
    <row r="36" spans="1:37" x14ac:dyDescent="0.3">
      <c r="A36">
        <v>257</v>
      </c>
      <c r="B36" t="s">
        <v>143</v>
      </c>
      <c r="C36" t="s">
        <v>107</v>
      </c>
      <c r="E36" s="51">
        <v>0.10113346650359933</v>
      </c>
      <c r="F36" s="51">
        <v>4.5170468551925464E-3</v>
      </c>
      <c r="G36" s="56">
        <v>2.0969098628889609E-2</v>
      </c>
      <c r="H36" s="56">
        <v>2.0153090576100001E-4</v>
      </c>
      <c r="I36" s="54">
        <v>0.26332495817295798</v>
      </c>
      <c r="K36" s="51">
        <f t="shared" si="0"/>
        <v>6.6913132854177881E-2</v>
      </c>
      <c r="L36" s="51">
        <f t="shared" ref="L36:L99" si="7">K36*F36/E36</f>
        <v>2.988622528026251E-3</v>
      </c>
      <c r="M36" s="56">
        <f t="shared" si="4"/>
        <v>2.0969098628889609E-2</v>
      </c>
      <c r="N36" s="56">
        <f t="shared" si="4"/>
        <v>2.0153090576100001E-4</v>
      </c>
      <c r="O36" s="54">
        <f t="shared" si="4"/>
        <v>0.26332495817295798</v>
      </c>
      <c r="P36" s="21"/>
      <c r="AA36" s="54">
        <v>36.280077723937509</v>
      </c>
      <c r="AB36" s="54">
        <v>1.6100033083508627</v>
      </c>
      <c r="AC36" s="56">
        <v>1.1145321716393899</v>
      </c>
      <c r="AD36" s="56">
        <v>8.3878743069320007E-3</v>
      </c>
      <c r="AE36" s="54">
        <v>0.57359011692486905</v>
      </c>
      <c r="AG36" s="54">
        <f t="shared" ref="AG36:AG99" si="8">AA36*(EXP(AN$160*0.000013972)-1)/(EXP(519.4*0.000013972)-1)</f>
        <v>27.580744027119632</v>
      </c>
      <c r="AH36" s="54">
        <f t="shared" si="5"/>
        <v>1.2239524255799081</v>
      </c>
      <c r="AI36" s="56">
        <f t="shared" si="6"/>
        <v>1.1145321716393899</v>
      </c>
      <c r="AJ36" s="56">
        <f t="shared" si="6"/>
        <v>8.3878743069320007E-3</v>
      </c>
      <c r="AK36" s="54">
        <f t="shared" si="6"/>
        <v>0.57359011692486905</v>
      </c>
    </row>
    <row r="37" spans="1:37" x14ac:dyDescent="0.3">
      <c r="A37">
        <v>258</v>
      </c>
      <c r="B37" t="s">
        <v>144</v>
      </c>
      <c r="C37" t="s">
        <v>107</v>
      </c>
      <c r="E37" s="51">
        <v>5.4492624420836897E-2</v>
      </c>
      <c r="F37" s="51">
        <v>2.3920541968506432E-3</v>
      </c>
      <c r="G37" s="56">
        <v>2.1094664281123447E-2</v>
      </c>
      <c r="H37" s="56">
        <v>1.6601316648799999E-4</v>
      </c>
      <c r="I37" s="54">
        <v>0.36658413742722701</v>
      </c>
      <c r="K37" s="51">
        <f t="shared" ref="K37:K100" si="9">E37*(EXP(R$160*0.00055305)-1)/(EXP(519.4*0.00055305)-1)</f>
        <v>3.6054061464554921E-2</v>
      </c>
      <c r="L37" s="51">
        <f t="shared" si="7"/>
        <v>1.5826594875254702E-3</v>
      </c>
      <c r="M37" s="56">
        <f t="shared" ref="M37:O100" si="10">G37</f>
        <v>2.1094664281123447E-2</v>
      </c>
      <c r="N37" s="56">
        <f t="shared" si="10"/>
        <v>1.6601316648799999E-4</v>
      </c>
      <c r="O37" s="54">
        <f t="shared" si="10"/>
        <v>0.36658413742722701</v>
      </c>
      <c r="P37" s="21"/>
      <c r="AA37" s="54">
        <v>32.046074996106618</v>
      </c>
      <c r="AB37" s="54">
        <v>1.4294419783233163</v>
      </c>
      <c r="AC37" s="56">
        <v>1.1322258450965399</v>
      </c>
      <c r="AD37" s="56">
        <v>8.4930854016039992E-3</v>
      </c>
      <c r="AE37" s="54">
        <v>0.50865282820626501</v>
      </c>
      <c r="AG37" s="54">
        <f t="shared" si="8"/>
        <v>24.36198175392359</v>
      </c>
      <c r="AH37" s="54">
        <f t="shared" ref="AH37:AH100" si="11">AG37*AB37/AA37</f>
        <v>1.0866865723317429</v>
      </c>
      <c r="AI37" s="56">
        <f t="shared" ref="AI37:AK85" si="12">AC37</f>
        <v>1.1322258450965399</v>
      </c>
      <c r="AJ37" s="56">
        <f t="shared" si="12"/>
        <v>8.4930854016039992E-3</v>
      </c>
      <c r="AK37" s="54">
        <f t="shared" si="12"/>
        <v>0.50865282820626501</v>
      </c>
    </row>
    <row r="38" spans="1:37" x14ac:dyDescent="0.3">
      <c r="A38">
        <v>259</v>
      </c>
      <c r="B38" t="s">
        <v>145</v>
      </c>
      <c r="C38" t="s">
        <v>146</v>
      </c>
      <c r="E38" s="51">
        <v>7.1681940718435434E-3</v>
      </c>
      <c r="F38" s="51">
        <v>5.1378312888376485E-4</v>
      </c>
      <c r="G38" s="56">
        <v>1.8856079308123823E-2</v>
      </c>
      <c r="H38" s="56">
        <v>1.28809314888E-4</v>
      </c>
      <c r="I38" s="54">
        <v>0.127264688962378</v>
      </c>
      <c r="K38" s="51">
        <f t="shared" si="9"/>
        <v>4.7427062359889213E-3</v>
      </c>
      <c r="L38" s="51">
        <f t="shared" si="7"/>
        <v>3.3993533446231676E-4</v>
      </c>
      <c r="M38" s="56">
        <f t="shared" si="10"/>
        <v>1.8856079308123823E-2</v>
      </c>
      <c r="N38" s="56">
        <f t="shared" si="10"/>
        <v>1.28809314888E-4</v>
      </c>
      <c r="O38" s="54">
        <f t="shared" si="10"/>
        <v>0.127264688962378</v>
      </c>
      <c r="P38" s="22" t="s">
        <v>136</v>
      </c>
      <c r="AA38" s="54">
        <v>25.465601912181192</v>
      </c>
      <c r="AB38" s="54">
        <v>1.1232189257187564</v>
      </c>
      <c r="AC38" s="56">
        <v>1.1867719890803301</v>
      </c>
      <c r="AD38" s="56">
        <v>7.7239589452360001E-3</v>
      </c>
      <c r="AE38" s="54">
        <v>0.649210215415715</v>
      </c>
      <c r="AG38" s="54">
        <f t="shared" si="8"/>
        <v>19.359392038264076</v>
      </c>
      <c r="AH38" s="54">
        <f t="shared" si="11"/>
        <v>0.85389049914370241</v>
      </c>
      <c r="AI38" s="56">
        <f t="shared" si="12"/>
        <v>1.1867719890803301</v>
      </c>
      <c r="AJ38" s="56">
        <f t="shared" si="12"/>
        <v>7.7239589452360001E-3</v>
      </c>
      <c r="AK38" s="54">
        <f t="shared" si="12"/>
        <v>0.649210215415715</v>
      </c>
    </row>
    <row r="39" spans="1:37" x14ac:dyDescent="0.3">
      <c r="A39">
        <v>260</v>
      </c>
      <c r="B39" t="s">
        <v>147</v>
      </c>
      <c r="C39" t="s">
        <v>107</v>
      </c>
      <c r="E39" s="51">
        <v>0.35024463859916488</v>
      </c>
      <c r="F39" s="51">
        <v>1.673861407548477E-2</v>
      </c>
      <c r="G39" s="56">
        <v>2.0001355538491857E-2</v>
      </c>
      <c r="H39" s="56">
        <v>3.16929552774E-4</v>
      </c>
      <c r="I39" s="54">
        <v>0.5</v>
      </c>
      <c r="K39" s="51">
        <f t="shared" si="9"/>
        <v>0.23173304391000332</v>
      </c>
      <c r="L39" s="51">
        <f t="shared" si="7"/>
        <v>1.1074801904351436E-2</v>
      </c>
      <c r="M39" s="56">
        <f t="shared" si="10"/>
        <v>2.0001355538491857E-2</v>
      </c>
      <c r="N39" s="56">
        <f t="shared" si="10"/>
        <v>3.16929552774E-4</v>
      </c>
      <c r="O39" s="54">
        <f t="shared" si="10"/>
        <v>0.5</v>
      </c>
      <c r="P39" s="21"/>
      <c r="AA39" s="54">
        <v>51.189984854342825</v>
      </c>
      <c r="AB39" s="54">
        <v>2.3184355738622164</v>
      </c>
      <c r="AC39" s="56">
        <v>1.02883958512458</v>
      </c>
      <c r="AD39" s="56">
        <v>1.2286802192497E-2</v>
      </c>
      <c r="AE39" s="54">
        <v>0.51761138778589</v>
      </c>
      <c r="AG39" s="54">
        <f t="shared" si="8"/>
        <v>38.915513901675574</v>
      </c>
      <c r="AH39" s="54">
        <f t="shared" si="11"/>
        <v>1.7625149150072466</v>
      </c>
      <c r="AI39" s="56">
        <f t="shared" si="12"/>
        <v>1.02883958512458</v>
      </c>
      <c r="AJ39" s="56">
        <f t="shared" si="12"/>
        <v>1.2286802192497E-2</v>
      </c>
      <c r="AK39" s="54">
        <f t="shared" si="12"/>
        <v>0.51761138778589</v>
      </c>
    </row>
    <row r="40" spans="1:37" x14ac:dyDescent="0.3">
      <c r="A40">
        <v>261</v>
      </c>
      <c r="B40" t="s">
        <v>147</v>
      </c>
      <c r="C40" t="s">
        <v>107</v>
      </c>
      <c r="E40" s="51">
        <v>0.23660984363428952</v>
      </c>
      <c r="F40" s="51">
        <v>1.1459975028554269E-2</v>
      </c>
      <c r="G40" s="56">
        <v>2.0313669481086094E-2</v>
      </c>
      <c r="H40" s="56">
        <v>2.5746556325799999E-4</v>
      </c>
      <c r="I40" s="54">
        <v>0.28938354361070701</v>
      </c>
      <c r="K40" s="51">
        <f t="shared" si="9"/>
        <v>0.15654863270353733</v>
      </c>
      <c r="L40" s="51">
        <f t="shared" si="7"/>
        <v>7.5822856478861183E-3</v>
      </c>
      <c r="M40" s="56">
        <f t="shared" si="10"/>
        <v>2.0313669481086094E-2</v>
      </c>
      <c r="N40" s="56">
        <f t="shared" si="10"/>
        <v>2.5746556325799999E-4</v>
      </c>
      <c r="O40" s="54">
        <f t="shared" si="10"/>
        <v>0.28938354361070701</v>
      </c>
      <c r="P40" s="21"/>
      <c r="AA40" s="54">
        <v>46.610216195285709</v>
      </c>
      <c r="AB40" s="54">
        <v>2.1769824417167749</v>
      </c>
      <c r="AC40" s="56">
        <v>1.0419734473570801</v>
      </c>
      <c r="AD40" s="56">
        <v>1.0913602963389999E-2</v>
      </c>
      <c r="AE40" s="54">
        <v>0.51761138778589</v>
      </c>
      <c r="AG40" s="54">
        <f t="shared" si="8"/>
        <v>35.433894373458905</v>
      </c>
      <c r="AH40" s="54">
        <f t="shared" si="11"/>
        <v>1.6549797917579476</v>
      </c>
      <c r="AI40" s="56">
        <f t="shared" si="12"/>
        <v>1.0419734473570801</v>
      </c>
      <c r="AJ40" s="56">
        <f t="shared" si="12"/>
        <v>1.0913602963389999E-2</v>
      </c>
      <c r="AK40" s="54">
        <f t="shared" si="12"/>
        <v>0.51761138778589</v>
      </c>
    </row>
    <row r="41" spans="1:37" x14ac:dyDescent="0.3">
      <c r="A41">
        <v>262</v>
      </c>
      <c r="B41" t="s">
        <v>148</v>
      </c>
      <c r="C41" t="s">
        <v>107</v>
      </c>
      <c r="E41" s="51">
        <v>2.7441101219523329E-2</v>
      </c>
      <c r="F41" s="51">
        <v>1.1958899069770162E-3</v>
      </c>
      <c r="G41" s="56">
        <v>1.8698283532701296E-2</v>
      </c>
      <c r="H41" s="56">
        <v>1.3928883221199999E-4</v>
      </c>
      <c r="I41" s="54">
        <v>6.9436950223662697E-2</v>
      </c>
      <c r="K41" s="51">
        <f t="shared" si="9"/>
        <v>1.8155909364597503E-2</v>
      </c>
      <c r="L41" s="51">
        <f t="shared" si="7"/>
        <v>7.9123897351699671E-4</v>
      </c>
      <c r="M41" s="56">
        <f t="shared" si="10"/>
        <v>1.8698283532701296E-2</v>
      </c>
      <c r="N41" s="56">
        <f t="shared" si="10"/>
        <v>1.3928883221199999E-4</v>
      </c>
      <c r="O41" s="54">
        <f t="shared" si="10"/>
        <v>6.9436950223662697E-2</v>
      </c>
      <c r="P41" s="22" t="s">
        <v>136</v>
      </c>
      <c r="AA41" s="54">
        <v>35.553191465130134</v>
      </c>
      <c r="AB41" s="54">
        <v>1.6041110501352618</v>
      </c>
      <c r="AC41" s="56">
        <v>1.1163962212875</v>
      </c>
      <c r="AD41" s="56">
        <v>8.9075674158509994E-3</v>
      </c>
      <c r="AE41" s="54">
        <v>0.51429718522486201</v>
      </c>
      <c r="AG41" s="54">
        <f t="shared" si="8"/>
        <v>27.028152492075339</v>
      </c>
      <c r="AH41" s="54">
        <f t="shared" si="11"/>
        <v>1.219473028737851</v>
      </c>
      <c r="AI41" s="56">
        <f t="shared" si="12"/>
        <v>1.1163962212875</v>
      </c>
      <c r="AJ41" s="56">
        <f t="shared" si="12"/>
        <v>8.9075674158509994E-3</v>
      </c>
      <c r="AK41" s="54">
        <f t="shared" si="12"/>
        <v>0.51429718522486201</v>
      </c>
    </row>
    <row r="42" spans="1:37" x14ac:dyDescent="0.3">
      <c r="A42">
        <v>263</v>
      </c>
      <c r="B42" t="s">
        <v>149</v>
      </c>
      <c r="C42" t="s">
        <v>107</v>
      </c>
      <c r="E42" s="51">
        <v>6.3982611340665491E-2</v>
      </c>
      <c r="F42" s="51">
        <v>2.8077514071287316E-3</v>
      </c>
      <c r="G42" s="56">
        <v>2.1136565338516791E-2</v>
      </c>
      <c r="H42" s="56">
        <v>1.55530815106E-4</v>
      </c>
      <c r="I42" s="54">
        <v>0.22319318809376801</v>
      </c>
      <c r="K42" s="51">
        <f t="shared" si="9"/>
        <v>4.2332940034670002E-2</v>
      </c>
      <c r="L42" s="51">
        <f t="shared" si="7"/>
        <v>1.8576980441980914E-3</v>
      </c>
      <c r="M42" s="56">
        <f t="shared" si="10"/>
        <v>2.1136565338516791E-2</v>
      </c>
      <c r="N42" s="56">
        <f t="shared" si="10"/>
        <v>1.55530815106E-4</v>
      </c>
      <c r="O42" s="54">
        <f t="shared" si="10"/>
        <v>0.22319318809376801</v>
      </c>
      <c r="P42" s="21"/>
      <c r="AA42" s="54">
        <v>35.823432904945399</v>
      </c>
      <c r="AB42" s="54">
        <v>1.6015975799622799</v>
      </c>
      <c r="AC42" s="56">
        <v>1.12341093986726</v>
      </c>
      <c r="AD42" s="56">
        <v>7.7716059712379998E-3</v>
      </c>
      <c r="AE42" s="54">
        <v>0.43783135370625398</v>
      </c>
      <c r="AG42" s="54">
        <f t="shared" si="8"/>
        <v>27.233594719453681</v>
      </c>
      <c r="AH42" s="54">
        <f t="shared" si="11"/>
        <v>1.2175622451395274</v>
      </c>
      <c r="AI42" s="56">
        <f t="shared" si="12"/>
        <v>1.12341093986726</v>
      </c>
      <c r="AJ42" s="56">
        <f t="shared" si="12"/>
        <v>7.7716059712379998E-3</v>
      </c>
      <c r="AK42" s="54">
        <f t="shared" si="12"/>
        <v>0.43783135370625398</v>
      </c>
    </row>
    <row r="43" spans="1:37" x14ac:dyDescent="0.3">
      <c r="A43">
        <v>264</v>
      </c>
      <c r="B43" t="s">
        <v>150</v>
      </c>
      <c r="C43" t="s">
        <v>107</v>
      </c>
      <c r="E43" s="51">
        <v>5.2286109130477092E-2</v>
      </c>
      <c r="F43" s="51">
        <v>2.7617772252980541E-3</v>
      </c>
      <c r="G43" s="56">
        <v>2.1383395183633594E-2</v>
      </c>
      <c r="H43" s="56">
        <v>2.1638134219900001E-4</v>
      </c>
      <c r="I43" s="54">
        <v>0.58327319264625799</v>
      </c>
      <c r="K43" s="51">
        <f t="shared" si="9"/>
        <v>3.4594160445900871E-2</v>
      </c>
      <c r="L43" s="51">
        <f t="shared" si="7"/>
        <v>1.827280056532369E-3</v>
      </c>
      <c r="M43" s="56">
        <f t="shared" si="10"/>
        <v>2.1383395183633594E-2</v>
      </c>
      <c r="N43" s="56">
        <f t="shared" si="10"/>
        <v>2.1638134219900001E-4</v>
      </c>
      <c r="O43" s="54">
        <f t="shared" si="10"/>
        <v>0.58327319264625799</v>
      </c>
      <c r="P43" s="21"/>
      <c r="AA43" s="54">
        <v>40.660885081049727</v>
      </c>
      <c r="AB43" s="54">
        <v>1.8351920129314778</v>
      </c>
      <c r="AC43" s="56">
        <v>1.0609566016999901</v>
      </c>
      <c r="AD43" s="56">
        <v>1.1666682846733001E-2</v>
      </c>
      <c r="AE43" s="54">
        <v>0.55411983377645602</v>
      </c>
      <c r="AG43" s="54">
        <f t="shared" si="8"/>
        <v>30.911109724459745</v>
      </c>
      <c r="AH43" s="54">
        <f t="shared" si="11"/>
        <v>1.3951447826111252</v>
      </c>
      <c r="AI43" s="56">
        <f t="shared" si="12"/>
        <v>1.0609566016999901</v>
      </c>
      <c r="AJ43" s="56">
        <f t="shared" si="12"/>
        <v>1.1666682846733001E-2</v>
      </c>
      <c r="AK43" s="54">
        <f t="shared" si="12"/>
        <v>0.55411983377645602</v>
      </c>
    </row>
    <row r="44" spans="1:37" x14ac:dyDescent="0.3">
      <c r="A44">
        <v>265</v>
      </c>
      <c r="B44" t="s">
        <v>151</v>
      </c>
      <c r="C44" t="s">
        <v>107</v>
      </c>
      <c r="E44" s="51">
        <v>8.278515857081617E-2</v>
      </c>
      <c r="F44" s="51">
        <v>4.076362807592224E-3</v>
      </c>
      <c r="G44" s="56">
        <v>2.0949273970802946E-2</v>
      </c>
      <c r="H44" s="56">
        <v>1.73897256894E-4</v>
      </c>
      <c r="I44" s="54">
        <v>0.119269120814484</v>
      </c>
      <c r="K44" s="51">
        <f t="shared" si="9"/>
        <v>5.4773306060917605E-2</v>
      </c>
      <c r="L44" s="51">
        <f t="shared" si="7"/>
        <v>2.6970518814020922E-3</v>
      </c>
      <c r="M44" s="56">
        <f t="shared" si="10"/>
        <v>2.0949273970802946E-2</v>
      </c>
      <c r="N44" s="56">
        <f t="shared" si="10"/>
        <v>1.73897256894E-4</v>
      </c>
      <c r="O44" s="54">
        <f t="shared" si="10"/>
        <v>0.119269120814484</v>
      </c>
      <c r="P44" s="21"/>
      <c r="AA44" s="54">
        <v>46.503188966383739</v>
      </c>
      <c r="AB44" s="54">
        <v>2.0684581747662798</v>
      </c>
      <c r="AC44" s="56">
        <v>1.0361002898812599</v>
      </c>
      <c r="AD44" s="56">
        <v>1.063243826413E-2</v>
      </c>
      <c r="AE44" s="54">
        <v>0.54479716281242696</v>
      </c>
      <c r="AG44" s="54">
        <f t="shared" si="8"/>
        <v>35.352530418653224</v>
      </c>
      <c r="AH44" s="54">
        <f t="shared" si="11"/>
        <v>1.5724777626755373</v>
      </c>
      <c r="AI44" s="56">
        <f t="shared" si="12"/>
        <v>1.0361002898812599</v>
      </c>
      <c r="AJ44" s="56">
        <f t="shared" si="12"/>
        <v>1.063243826413E-2</v>
      </c>
      <c r="AK44" s="54">
        <f t="shared" si="12"/>
        <v>0.54479716281242696</v>
      </c>
    </row>
    <row r="45" spans="1:37" x14ac:dyDescent="0.3">
      <c r="A45">
        <v>266</v>
      </c>
      <c r="B45" t="s">
        <v>152</v>
      </c>
      <c r="C45" t="s">
        <v>107</v>
      </c>
      <c r="E45" s="51">
        <v>0.14317735602910397</v>
      </c>
      <c r="F45" s="51">
        <v>7.0178127095868424E-3</v>
      </c>
      <c r="G45" s="56">
        <v>2.0637624856538916E-2</v>
      </c>
      <c r="H45" s="56">
        <v>1.97030298441E-4</v>
      </c>
      <c r="I45" s="54">
        <v>0.27894228759971101</v>
      </c>
      <c r="K45" s="51">
        <f t="shared" si="9"/>
        <v>9.4730713550142107E-2</v>
      </c>
      <c r="L45" s="51">
        <f t="shared" si="7"/>
        <v>4.6432091217362744E-3</v>
      </c>
      <c r="M45" s="56">
        <f t="shared" si="10"/>
        <v>2.0637624856538916E-2</v>
      </c>
      <c r="N45" s="56">
        <f t="shared" si="10"/>
        <v>1.97030298441E-4</v>
      </c>
      <c r="O45" s="54">
        <f t="shared" si="10"/>
        <v>0.27894228759971101</v>
      </c>
      <c r="P45" s="21"/>
      <c r="AA45" s="54">
        <v>37.840943181462549</v>
      </c>
      <c r="AB45" s="54">
        <v>1.6782063786747656</v>
      </c>
      <c r="AC45" s="56">
        <v>1.08903533171989</v>
      </c>
      <c r="AD45" s="56">
        <v>1.0259326715347E-2</v>
      </c>
      <c r="AE45" s="54">
        <v>0.55563478957031998</v>
      </c>
      <c r="AG45" s="54">
        <f t="shared" si="8"/>
        <v>28.767341006661571</v>
      </c>
      <c r="AH45" s="54">
        <f t="shared" si="11"/>
        <v>1.2758015819896824</v>
      </c>
      <c r="AI45" s="56">
        <f t="shared" si="12"/>
        <v>1.08903533171989</v>
      </c>
      <c r="AJ45" s="56">
        <f t="shared" si="12"/>
        <v>1.0259326715347E-2</v>
      </c>
      <c r="AK45" s="54">
        <f t="shared" si="12"/>
        <v>0.55563478957031998</v>
      </c>
    </row>
    <row r="46" spans="1:37" x14ac:dyDescent="0.3">
      <c r="A46">
        <v>267</v>
      </c>
      <c r="B46" t="s">
        <v>153</v>
      </c>
      <c r="C46" t="s">
        <v>107</v>
      </c>
      <c r="E46" s="51">
        <v>0.14932926488409293</v>
      </c>
      <c r="F46" s="51">
        <v>6.6484614799310008E-3</v>
      </c>
      <c r="G46" s="56">
        <v>2.0629770378096001E-2</v>
      </c>
      <c r="H46" s="56">
        <v>2.4610435938499998E-4</v>
      </c>
      <c r="I46" s="54">
        <v>0.87468238600918202</v>
      </c>
      <c r="K46" s="51">
        <f t="shared" si="9"/>
        <v>9.8801013014326075E-2</v>
      </c>
      <c r="L46" s="51">
        <f t="shared" si="7"/>
        <v>4.3988345466895885E-3</v>
      </c>
      <c r="M46" s="56">
        <f t="shared" si="10"/>
        <v>2.0629770378096001E-2</v>
      </c>
      <c r="N46" s="56">
        <f t="shared" si="10"/>
        <v>2.4610435938499998E-4</v>
      </c>
      <c r="O46" s="54">
        <f t="shared" si="10"/>
        <v>0.87468238600918202</v>
      </c>
      <c r="P46" s="21"/>
      <c r="AA46" s="54">
        <v>41.108453851488342</v>
      </c>
      <c r="AB46" s="54">
        <v>1.8336674117770482</v>
      </c>
      <c r="AC46" s="56">
        <v>1.0712705222897201</v>
      </c>
      <c r="AD46" s="56">
        <v>9.3779888385379997E-3</v>
      </c>
      <c r="AE46" s="54">
        <v>0.63161395114018504</v>
      </c>
      <c r="AG46" s="54">
        <f t="shared" si="8"/>
        <v>31.251359262675457</v>
      </c>
      <c r="AH46" s="54">
        <f t="shared" si="11"/>
        <v>1.3939857543834637</v>
      </c>
      <c r="AI46" s="56">
        <f t="shared" si="12"/>
        <v>1.0712705222897201</v>
      </c>
      <c r="AJ46" s="56">
        <f t="shared" si="12"/>
        <v>9.3779888385379997E-3</v>
      </c>
      <c r="AK46" s="54">
        <f t="shared" si="12"/>
        <v>0.63161395114018504</v>
      </c>
    </row>
    <row r="47" spans="1:37" x14ac:dyDescent="0.3">
      <c r="A47">
        <v>268</v>
      </c>
      <c r="B47" t="s">
        <v>154</v>
      </c>
      <c r="C47" t="s">
        <v>107</v>
      </c>
      <c r="E47" s="51">
        <v>5.3595049635666789E-2</v>
      </c>
      <c r="F47" s="51">
        <v>2.4548757595427443E-3</v>
      </c>
      <c r="G47" s="56">
        <v>2.1209654662928307E-2</v>
      </c>
      <c r="H47" s="56">
        <v>2.8542411943500003E-4</v>
      </c>
      <c r="I47" s="54">
        <v>0.250570019123529</v>
      </c>
      <c r="K47" s="51">
        <f t="shared" si="9"/>
        <v>3.546019730738683E-2</v>
      </c>
      <c r="L47" s="51">
        <f t="shared" si="7"/>
        <v>1.6242242406764365E-3</v>
      </c>
      <c r="M47" s="56">
        <f t="shared" si="10"/>
        <v>2.1209654662928307E-2</v>
      </c>
      <c r="N47" s="56">
        <f t="shared" si="10"/>
        <v>2.8542411943500003E-4</v>
      </c>
      <c r="O47" s="54">
        <f t="shared" si="10"/>
        <v>0.250570019123529</v>
      </c>
      <c r="P47" s="21"/>
      <c r="AA47" s="54">
        <v>40.706588861422183</v>
      </c>
      <c r="AB47" s="54">
        <v>1.8531103821520265</v>
      </c>
      <c r="AC47" s="56">
        <v>1.0957963662352499</v>
      </c>
      <c r="AD47" s="56">
        <v>8.7060622536810003E-3</v>
      </c>
      <c r="AE47" s="54">
        <v>0.45847542852157702</v>
      </c>
      <c r="AG47" s="54">
        <f t="shared" si="8"/>
        <v>30.945854530606965</v>
      </c>
      <c r="AH47" s="54">
        <f t="shared" si="11"/>
        <v>1.4087666375204737</v>
      </c>
      <c r="AI47" s="56">
        <f t="shared" si="12"/>
        <v>1.0957963662352499</v>
      </c>
      <c r="AJ47" s="56">
        <f t="shared" si="12"/>
        <v>8.7060622536810003E-3</v>
      </c>
      <c r="AK47" s="54">
        <f t="shared" si="12"/>
        <v>0.45847542852157702</v>
      </c>
    </row>
    <row r="48" spans="1:37" x14ac:dyDescent="0.3">
      <c r="A48">
        <v>269</v>
      </c>
      <c r="B48" t="s">
        <v>155</v>
      </c>
      <c r="C48" t="s">
        <v>107</v>
      </c>
      <c r="E48" s="51">
        <v>5.3245801423380701E-2</v>
      </c>
      <c r="F48" s="51">
        <v>2.5011207255124638E-3</v>
      </c>
      <c r="G48" s="56">
        <v>2.1109225508687286E-2</v>
      </c>
      <c r="H48" s="56">
        <v>1.6036768377899999E-4</v>
      </c>
      <c r="I48" s="54">
        <v>0.870658341106466</v>
      </c>
      <c r="K48" s="51">
        <f t="shared" si="9"/>
        <v>3.5229123530963358E-2</v>
      </c>
      <c r="L48" s="51">
        <f t="shared" si="7"/>
        <v>1.654821387780641E-3</v>
      </c>
      <c r="M48" s="56">
        <f t="shared" si="10"/>
        <v>2.1109225508687286E-2</v>
      </c>
      <c r="N48" s="56">
        <f t="shared" si="10"/>
        <v>1.6036768377899999E-4</v>
      </c>
      <c r="O48" s="54">
        <f t="shared" si="10"/>
        <v>0.870658341106466</v>
      </c>
      <c r="P48" s="21"/>
      <c r="AA48" s="54">
        <v>30.499827412449015</v>
      </c>
      <c r="AB48" s="54">
        <v>1.3957131950113726</v>
      </c>
      <c r="AC48" s="56">
        <v>1.1487616277586401</v>
      </c>
      <c r="AD48" s="56">
        <v>9.453166463788E-3</v>
      </c>
      <c r="AE48" s="54">
        <v>0.64997032020307599</v>
      </c>
      <c r="AG48" s="54">
        <f t="shared" si="8"/>
        <v>23.186497535507094</v>
      </c>
      <c r="AH48" s="54">
        <f t="shared" si="11"/>
        <v>1.0610453665451547</v>
      </c>
      <c r="AI48" s="56">
        <f t="shared" si="12"/>
        <v>1.1487616277586401</v>
      </c>
      <c r="AJ48" s="56">
        <f t="shared" si="12"/>
        <v>9.453166463788E-3</v>
      </c>
      <c r="AK48" s="54">
        <f t="shared" si="12"/>
        <v>0.64997032020307599</v>
      </c>
    </row>
    <row r="49" spans="1:37" x14ac:dyDescent="0.3">
      <c r="A49">
        <v>282</v>
      </c>
      <c r="B49" t="s">
        <v>156</v>
      </c>
      <c r="C49" t="s">
        <v>107</v>
      </c>
      <c r="E49" s="51">
        <v>4.128710148318121E-2</v>
      </c>
      <c r="F49" s="51">
        <v>1.910276608540916E-3</v>
      </c>
      <c r="G49" s="56">
        <v>2.0890612595444617E-2</v>
      </c>
      <c r="H49" s="56">
        <v>2.1684677155499999E-4</v>
      </c>
      <c r="I49" s="54">
        <v>0.37037961561770999</v>
      </c>
      <c r="K49" s="51">
        <f t="shared" si="9"/>
        <v>2.7316865546279937E-2</v>
      </c>
      <c r="L49" s="51">
        <f t="shared" si="7"/>
        <v>1.2639000413476134E-3</v>
      </c>
      <c r="M49" s="56">
        <f t="shared" si="10"/>
        <v>2.0890612595444617E-2</v>
      </c>
      <c r="N49" s="56">
        <f t="shared" si="10"/>
        <v>2.1684677155499999E-4</v>
      </c>
      <c r="O49" s="54">
        <f t="shared" si="10"/>
        <v>0.37037961561770999</v>
      </c>
      <c r="P49" s="22"/>
      <c r="AA49" s="54">
        <v>31.421439717108754</v>
      </c>
      <c r="AB49" s="54">
        <v>1.4017983642012808</v>
      </c>
      <c r="AC49" s="56">
        <v>1.1453605552686501</v>
      </c>
      <c r="AD49" s="56">
        <v>1.2364343623348E-2</v>
      </c>
      <c r="AE49" s="54">
        <v>0.58052753562369197</v>
      </c>
      <c r="AG49" s="54">
        <f t="shared" si="8"/>
        <v>23.887123186325166</v>
      </c>
      <c r="AH49" s="54">
        <f t="shared" si="11"/>
        <v>1.0656714176541309</v>
      </c>
      <c r="AI49" s="56">
        <f t="shared" si="12"/>
        <v>1.1453605552686501</v>
      </c>
      <c r="AJ49" s="56">
        <f t="shared" si="12"/>
        <v>1.2364343623348E-2</v>
      </c>
      <c r="AK49" s="54">
        <f t="shared" si="12"/>
        <v>0.58052753562369197</v>
      </c>
    </row>
    <row r="50" spans="1:37" x14ac:dyDescent="0.3">
      <c r="A50">
        <v>283</v>
      </c>
      <c r="B50" t="s">
        <v>157</v>
      </c>
      <c r="C50" t="s">
        <v>107</v>
      </c>
      <c r="E50" s="51">
        <v>7.2751420230160971E-2</v>
      </c>
      <c r="F50" s="51">
        <v>3.1702247256989763E-3</v>
      </c>
      <c r="G50" s="56">
        <v>2.0987031252004889E-2</v>
      </c>
      <c r="H50" s="56">
        <v>1.8038646624300001E-4</v>
      </c>
      <c r="I50" s="54">
        <v>0.17107989501878901</v>
      </c>
      <c r="K50" s="51">
        <f t="shared" si="9"/>
        <v>4.813466417684429E-2</v>
      </c>
      <c r="L50" s="51">
        <f t="shared" si="7"/>
        <v>2.0975219735076076E-3</v>
      </c>
      <c r="M50" s="56">
        <f t="shared" si="10"/>
        <v>2.0987031252004889E-2</v>
      </c>
      <c r="N50" s="56">
        <f t="shared" si="10"/>
        <v>1.8038646624300001E-4</v>
      </c>
      <c r="O50" s="54">
        <f t="shared" si="10"/>
        <v>0.17107989501878901</v>
      </c>
      <c r="P50" s="21"/>
      <c r="AA50" s="54">
        <v>30.756350814613725</v>
      </c>
      <c r="AB50" s="54">
        <v>1.376227355413578</v>
      </c>
      <c r="AC50" s="56">
        <v>1.15774188250506</v>
      </c>
      <c r="AD50" s="56">
        <v>9.163751549364E-3</v>
      </c>
      <c r="AE50" s="54">
        <v>0.49309340272271601</v>
      </c>
      <c r="AG50" s="54">
        <f t="shared" si="8"/>
        <v>23.381511072851378</v>
      </c>
      <c r="AH50" s="54">
        <f t="shared" si="11"/>
        <v>1.0462318934817909</v>
      </c>
      <c r="AI50" s="56">
        <f t="shared" si="12"/>
        <v>1.15774188250506</v>
      </c>
      <c r="AJ50" s="56">
        <f t="shared" si="12"/>
        <v>9.163751549364E-3</v>
      </c>
      <c r="AK50" s="54">
        <f t="shared" si="12"/>
        <v>0.49309340272271601</v>
      </c>
    </row>
    <row r="51" spans="1:37" x14ac:dyDescent="0.3">
      <c r="A51">
        <v>284</v>
      </c>
      <c r="B51" t="s">
        <v>158</v>
      </c>
      <c r="C51" t="s">
        <v>107</v>
      </c>
      <c r="E51" s="51">
        <v>0.1454957527227963</v>
      </c>
      <c r="F51" s="51">
        <v>7.5728353546238719E-3</v>
      </c>
      <c r="G51" s="56">
        <v>2.0631399364144546E-2</v>
      </c>
      <c r="H51" s="56">
        <v>1.9613574555100001E-4</v>
      </c>
      <c r="I51" s="54">
        <v>0.36153788751019</v>
      </c>
      <c r="K51" s="51">
        <f t="shared" si="9"/>
        <v>9.6264638880074305E-2</v>
      </c>
      <c r="L51" s="51">
        <f t="shared" si="7"/>
        <v>5.0104298377701521E-3</v>
      </c>
      <c r="M51" s="56">
        <f t="shared" si="10"/>
        <v>2.0631399364144546E-2</v>
      </c>
      <c r="N51" s="56">
        <f t="shared" si="10"/>
        <v>1.9613574555100001E-4</v>
      </c>
      <c r="O51" s="54">
        <f t="shared" si="10"/>
        <v>0.36153788751019</v>
      </c>
      <c r="P51" s="21"/>
      <c r="AA51" s="54">
        <v>35.398911829972405</v>
      </c>
      <c r="AB51" s="54">
        <v>1.6318144311982532</v>
      </c>
      <c r="AC51" s="56">
        <v>1.10892438453072</v>
      </c>
      <c r="AD51" s="56">
        <v>9.7869390608509993E-3</v>
      </c>
      <c r="AE51" s="54">
        <v>0.53061144941321803</v>
      </c>
      <c r="AG51" s="54">
        <f t="shared" si="8"/>
        <v>26.910866438879395</v>
      </c>
      <c r="AH51" s="54">
        <f t="shared" si="11"/>
        <v>1.2405336192800809</v>
      </c>
      <c r="AI51" s="56">
        <f t="shared" si="12"/>
        <v>1.10892438453072</v>
      </c>
      <c r="AJ51" s="56">
        <f t="shared" si="12"/>
        <v>9.7869390608509993E-3</v>
      </c>
      <c r="AK51" s="54">
        <f t="shared" si="12"/>
        <v>0.53061144941321803</v>
      </c>
    </row>
    <row r="52" spans="1:37" x14ac:dyDescent="0.3">
      <c r="A52">
        <v>285</v>
      </c>
      <c r="B52" t="s">
        <v>159</v>
      </c>
      <c r="C52" t="s">
        <v>107</v>
      </c>
      <c r="E52" s="51">
        <v>7.2646684049313459E-2</v>
      </c>
      <c r="F52" s="51">
        <v>3.2868368703748824E-3</v>
      </c>
      <c r="G52" s="56">
        <v>2.0952258918421843E-2</v>
      </c>
      <c r="H52" s="56">
        <v>1.8890277049E-4</v>
      </c>
      <c r="I52" s="54">
        <v>0.17510317456953001</v>
      </c>
      <c r="K52" s="51">
        <f t="shared" si="9"/>
        <v>4.8065367373066284E-2</v>
      </c>
      <c r="L52" s="51">
        <f t="shared" si="7"/>
        <v>2.1746762944151359E-3</v>
      </c>
      <c r="M52" s="56">
        <f t="shared" si="10"/>
        <v>2.0952258918421843E-2</v>
      </c>
      <c r="N52" s="56">
        <f t="shared" si="10"/>
        <v>1.8890277049E-4</v>
      </c>
      <c r="O52" s="54">
        <f t="shared" si="10"/>
        <v>0.17510317456953001</v>
      </c>
      <c r="P52" s="21"/>
      <c r="AA52" s="54">
        <v>32.20087722090615</v>
      </c>
      <c r="AB52" s="54">
        <v>1.4453815719103293</v>
      </c>
      <c r="AC52" s="56">
        <v>1.15502129764759</v>
      </c>
      <c r="AD52" s="56">
        <v>1.0866790424275999E-2</v>
      </c>
      <c r="AE52" s="54">
        <v>0.36384699324098702</v>
      </c>
      <c r="AG52" s="54">
        <f t="shared" si="8"/>
        <v>24.479665088824706</v>
      </c>
      <c r="AH52" s="54">
        <f t="shared" si="11"/>
        <v>1.0988041277009715</v>
      </c>
      <c r="AI52" s="56">
        <f t="shared" si="12"/>
        <v>1.15502129764759</v>
      </c>
      <c r="AJ52" s="56">
        <f t="shared" si="12"/>
        <v>1.0866790424275999E-2</v>
      </c>
      <c r="AK52" s="54">
        <f t="shared" si="12"/>
        <v>0.36384699324098702</v>
      </c>
    </row>
    <row r="53" spans="1:37" x14ac:dyDescent="0.3">
      <c r="A53">
        <v>286</v>
      </c>
      <c r="B53" t="s">
        <v>159</v>
      </c>
      <c r="C53" t="s">
        <v>107</v>
      </c>
      <c r="E53" s="51">
        <v>9.9589867572888235E-2</v>
      </c>
      <c r="F53" s="51">
        <v>4.8344595875964716E-3</v>
      </c>
      <c r="G53" s="56">
        <v>2.0907915842139423E-2</v>
      </c>
      <c r="H53" s="56">
        <v>1.8691331228399999E-4</v>
      </c>
      <c r="I53" s="54">
        <v>0.5</v>
      </c>
      <c r="K53" s="51">
        <f t="shared" si="9"/>
        <v>6.5891838480563555E-2</v>
      </c>
      <c r="L53" s="51">
        <f t="shared" si="7"/>
        <v>3.1986329337527829E-3</v>
      </c>
      <c r="M53" s="56">
        <f t="shared" si="10"/>
        <v>2.0907915842139423E-2</v>
      </c>
      <c r="N53" s="56">
        <f t="shared" si="10"/>
        <v>1.8691331228399999E-4</v>
      </c>
      <c r="O53" s="54">
        <f t="shared" si="10"/>
        <v>0.5</v>
      </c>
      <c r="AA53" s="54">
        <v>34.459060735240499</v>
      </c>
      <c r="AB53" s="54">
        <v>1.5616058502797061</v>
      </c>
      <c r="AC53" s="56">
        <v>1.1286807972784401</v>
      </c>
      <c r="AD53" s="56">
        <v>1.0553141643928E-2</v>
      </c>
      <c r="AE53" s="54">
        <v>0.36384699324098702</v>
      </c>
      <c r="AG53" s="54">
        <f t="shared" si="8"/>
        <v>26.196375343665846</v>
      </c>
      <c r="AH53" s="54">
        <f t="shared" si="11"/>
        <v>1.1871598389492819</v>
      </c>
      <c r="AI53" s="56">
        <f t="shared" si="12"/>
        <v>1.1286807972784401</v>
      </c>
      <c r="AJ53" s="56">
        <f t="shared" si="12"/>
        <v>1.0553141643928E-2</v>
      </c>
      <c r="AK53" s="54">
        <f t="shared" si="12"/>
        <v>0.36384699324098702</v>
      </c>
    </row>
    <row r="54" spans="1:37" x14ac:dyDescent="0.3">
      <c r="A54">
        <v>287</v>
      </c>
      <c r="B54" t="s">
        <v>160</v>
      </c>
      <c r="C54" t="s">
        <v>107</v>
      </c>
      <c r="E54" s="51">
        <v>0.29295844488117051</v>
      </c>
      <c r="F54" s="51">
        <v>1.4558611458488347E-2</v>
      </c>
      <c r="G54" s="56">
        <v>2.0044761114245833E-2</v>
      </c>
      <c r="H54" s="56">
        <v>2.4436255971999998E-4</v>
      </c>
      <c r="I54" s="54">
        <v>0.27707885408593702</v>
      </c>
      <c r="K54" s="51">
        <f t="shared" si="9"/>
        <v>0.19383066773835392</v>
      </c>
      <c r="L54" s="51">
        <f t="shared" si="7"/>
        <v>9.6324425175272396E-3</v>
      </c>
      <c r="M54" s="56">
        <f t="shared" si="10"/>
        <v>2.0044761114245833E-2</v>
      </c>
      <c r="N54" s="56">
        <f t="shared" si="10"/>
        <v>2.4436255971999998E-4</v>
      </c>
      <c r="O54" s="54">
        <f t="shared" si="10"/>
        <v>0.27707885408593702</v>
      </c>
      <c r="AA54" s="54">
        <v>34.006682568924681</v>
      </c>
      <c r="AB54" s="54">
        <v>1.5157277690676456</v>
      </c>
      <c r="AC54" s="56">
        <v>1.1438903989090501</v>
      </c>
      <c r="AD54" s="56">
        <v>1.0023287196815001E-2</v>
      </c>
      <c r="AE54" s="54">
        <v>0.63098139152089605</v>
      </c>
      <c r="AG54" s="54">
        <f t="shared" si="8"/>
        <v>25.85246961932992</v>
      </c>
      <c r="AH54" s="54">
        <f t="shared" si="11"/>
        <v>1.1522825262821599</v>
      </c>
      <c r="AI54" s="56">
        <f t="shared" si="12"/>
        <v>1.1438903989090501</v>
      </c>
      <c r="AJ54" s="56">
        <f t="shared" si="12"/>
        <v>1.0023287196815001E-2</v>
      </c>
      <c r="AK54" s="54">
        <f t="shared" si="12"/>
        <v>0.63098139152089605</v>
      </c>
    </row>
    <row r="55" spans="1:37" x14ac:dyDescent="0.3">
      <c r="A55">
        <v>288</v>
      </c>
      <c r="B55" t="s">
        <v>161</v>
      </c>
      <c r="C55" t="s">
        <v>107</v>
      </c>
      <c r="E55" s="51">
        <v>9.5498564101580571E-2</v>
      </c>
      <c r="F55" s="51">
        <v>4.1808584791463883E-3</v>
      </c>
      <c r="G55" s="56">
        <v>2.0878978009253674E-2</v>
      </c>
      <c r="H55" s="56">
        <v>1.6265354299999999E-4</v>
      </c>
      <c r="I55" s="54">
        <v>0.19417450509880799</v>
      </c>
      <c r="K55" s="51">
        <f t="shared" si="9"/>
        <v>6.3184901378663408E-2</v>
      </c>
      <c r="L55" s="51">
        <f t="shared" si="7"/>
        <v>2.766189556546862E-3</v>
      </c>
      <c r="M55" s="56">
        <f t="shared" si="10"/>
        <v>2.0878978009253674E-2</v>
      </c>
      <c r="N55" s="56">
        <f t="shared" si="10"/>
        <v>1.6265354299999999E-4</v>
      </c>
      <c r="O55" s="54">
        <f t="shared" si="10"/>
        <v>0.19417450509880799</v>
      </c>
      <c r="AA55" s="54">
        <v>23.97255013230772</v>
      </c>
      <c r="AB55" s="54">
        <v>1.0629950042948322</v>
      </c>
      <c r="AC55" s="56">
        <v>1.1920743840915999</v>
      </c>
      <c r="AD55" s="56">
        <v>7.4877457923269997E-3</v>
      </c>
      <c r="AE55" s="54">
        <v>0.63036149793351004</v>
      </c>
      <c r="AG55" s="54">
        <f t="shared" si="8"/>
        <v>18.224348192072</v>
      </c>
      <c r="AH55" s="54">
        <f t="shared" si="11"/>
        <v>0.80810723005200802</v>
      </c>
      <c r="AI55" s="56">
        <f t="shared" si="12"/>
        <v>1.1920743840915999</v>
      </c>
      <c r="AJ55" s="56">
        <f t="shared" si="12"/>
        <v>7.4877457923269997E-3</v>
      </c>
      <c r="AK55" s="54">
        <f t="shared" si="12"/>
        <v>0.63036149793351004</v>
      </c>
    </row>
    <row r="56" spans="1:37" x14ac:dyDescent="0.3">
      <c r="A56">
        <v>289</v>
      </c>
      <c r="B56" t="s">
        <v>162</v>
      </c>
      <c r="C56" t="s">
        <v>107</v>
      </c>
      <c r="E56" s="51">
        <v>9.6011406967169685E-2</v>
      </c>
      <c r="F56" s="51">
        <v>4.2215940739265692E-3</v>
      </c>
      <c r="G56" s="56">
        <v>2.0852497124540334E-2</v>
      </c>
      <c r="H56" s="56">
        <v>1.93064930205E-4</v>
      </c>
      <c r="I56" s="54">
        <v>0.234929017021661</v>
      </c>
      <c r="K56" s="51">
        <f t="shared" si="9"/>
        <v>6.3524214604886692E-2</v>
      </c>
      <c r="L56" s="51">
        <f t="shared" si="7"/>
        <v>2.7931415276367002E-3</v>
      </c>
      <c r="M56" s="56">
        <f t="shared" si="10"/>
        <v>2.0852497124540334E-2</v>
      </c>
      <c r="N56" s="56">
        <f t="shared" si="10"/>
        <v>1.93064930205E-4</v>
      </c>
      <c r="O56" s="54">
        <f t="shared" si="10"/>
        <v>0.234929017021661</v>
      </c>
      <c r="AA56" s="54">
        <v>23.844847697345571</v>
      </c>
      <c r="AB56" s="54">
        <v>1.0671584938895236</v>
      </c>
      <c r="AC56" s="56">
        <v>1.2103992348475301</v>
      </c>
      <c r="AD56" s="56">
        <v>9.7159725715609997E-3</v>
      </c>
      <c r="AE56" s="54">
        <v>0.44415175920178401</v>
      </c>
      <c r="AG56" s="54">
        <f t="shared" si="8"/>
        <v>18.127266587199717</v>
      </c>
      <c r="AH56" s="54">
        <f t="shared" si="11"/>
        <v>0.81127238701899518</v>
      </c>
      <c r="AI56" s="56">
        <f t="shared" si="12"/>
        <v>1.2103992348475301</v>
      </c>
      <c r="AJ56" s="56">
        <f t="shared" si="12"/>
        <v>9.7159725715609997E-3</v>
      </c>
      <c r="AK56" s="54">
        <f t="shared" si="12"/>
        <v>0.44415175920178401</v>
      </c>
    </row>
    <row r="57" spans="1:37" x14ac:dyDescent="0.3">
      <c r="A57">
        <v>290</v>
      </c>
      <c r="B57" t="s">
        <v>163</v>
      </c>
      <c r="C57" t="s">
        <v>107</v>
      </c>
      <c r="E57" s="51">
        <v>5.4720137450513455E-2</v>
      </c>
      <c r="F57" s="51">
        <v>2.8336739626000553E-3</v>
      </c>
      <c r="G57" s="56">
        <v>2.1062590715691679E-2</v>
      </c>
      <c r="H57" s="56">
        <v>1.72118943329E-4</v>
      </c>
      <c r="I57" s="54">
        <v>0.24509036492465799</v>
      </c>
      <c r="K57" s="51">
        <f t="shared" si="9"/>
        <v>3.6204591354482729E-2</v>
      </c>
      <c r="L57" s="51">
        <f t="shared" si="7"/>
        <v>1.8748492351751233E-3</v>
      </c>
      <c r="M57" s="56">
        <f t="shared" si="10"/>
        <v>2.1062590715691679E-2</v>
      </c>
      <c r="N57" s="56">
        <f t="shared" si="10"/>
        <v>1.72118943329E-4</v>
      </c>
      <c r="O57" s="54">
        <f t="shared" si="10"/>
        <v>0.24509036492465799</v>
      </c>
      <c r="AA57" s="54">
        <v>37.651182059208487</v>
      </c>
      <c r="AB57" s="54">
        <v>1.7341996545847664</v>
      </c>
      <c r="AC57" s="56">
        <v>1.0864966109197001</v>
      </c>
      <c r="AD57" s="56">
        <v>9.2291871747339996E-3</v>
      </c>
      <c r="AE57" s="54">
        <v>0.82893532108830104</v>
      </c>
      <c r="AG57" s="54">
        <f t="shared" si="8"/>
        <v>28.623081311877762</v>
      </c>
      <c r="AH57" s="54">
        <f t="shared" si="11"/>
        <v>1.318368641020393</v>
      </c>
      <c r="AI57" s="56">
        <f t="shared" si="12"/>
        <v>1.0864966109197001</v>
      </c>
      <c r="AJ57" s="56">
        <f t="shared" si="12"/>
        <v>9.2291871747339996E-3</v>
      </c>
      <c r="AK57" s="54">
        <f t="shared" si="12"/>
        <v>0.82893532108830104</v>
      </c>
    </row>
    <row r="58" spans="1:37" x14ac:dyDescent="0.3">
      <c r="A58">
        <v>291</v>
      </c>
      <c r="B58" t="s">
        <v>164</v>
      </c>
      <c r="C58" t="s">
        <v>107</v>
      </c>
      <c r="E58" s="51">
        <v>6.7438021392543887E-2</v>
      </c>
      <c r="F58" s="51">
        <v>4.50407164228928E-3</v>
      </c>
      <c r="G58" s="56">
        <v>2.1041253156693203E-2</v>
      </c>
      <c r="H58" s="56">
        <v>1.6241650268699999E-4</v>
      </c>
      <c r="I58" s="54">
        <v>0.38142280105634402</v>
      </c>
      <c r="K58" s="51">
        <f t="shared" si="9"/>
        <v>4.4619149732216284E-2</v>
      </c>
      <c r="L58" s="51">
        <f t="shared" si="7"/>
        <v>2.9800377125855917E-3</v>
      </c>
      <c r="M58" s="56">
        <f t="shared" si="10"/>
        <v>2.1041253156693203E-2</v>
      </c>
      <c r="N58" s="56">
        <f t="shared" si="10"/>
        <v>1.6241650268699999E-4</v>
      </c>
      <c r="O58" s="54">
        <f t="shared" si="10"/>
        <v>0.38142280105634402</v>
      </c>
      <c r="AA58" s="54">
        <v>40.194678399323337</v>
      </c>
      <c r="AB58" s="54">
        <v>1.8030986964048155</v>
      </c>
      <c r="AC58" s="56">
        <v>1.0930091662705399</v>
      </c>
      <c r="AD58" s="56">
        <v>9.9468553571999997E-3</v>
      </c>
      <c r="AE58" s="54">
        <v>0.51650173595104698</v>
      </c>
      <c r="AG58" s="54">
        <f t="shared" si="8"/>
        <v>30.55669132298139</v>
      </c>
      <c r="AH58" s="54">
        <f t="shared" si="11"/>
        <v>1.3707468870267068</v>
      </c>
      <c r="AI58" s="56">
        <f t="shared" si="12"/>
        <v>1.0930091662705399</v>
      </c>
      <c r="AJ58" s="56">
        <f t="shared" si="12"/>
        <v>9.9468553571999997E-3</v>
      </c>
      <c r="AK58" s="54">
        <f t="shared" si="12"/>
        <v>0.51650173595104698</v>
      </c>
    </row>
    <row r="59" spans="1:37" x14ac:dyDescent="0.3">
      <c r="A59">
        <v>292</v>
      </c>
      <c r="B59" t="s">
        <v>165</v>
      </c>
      <c r="C59" t="s">
        <v>107</v>
      </c>
      <c r="E59" s="51">
        <v>7.0773204229912984E-2</v>
      </c>
      <c r="F59" s="51">
        <v>3.4735062896639104E-3</v>
      </c>
      <c r="G59" s="56">
        <v>2.0935919418265447E-2</v>
      </c>
      <c r="H59" s="56">
        <v>1.9469383371400001E-4</v>
      </c>
      <c r="I59" s="54">
        <v>0.30057169006859202</v>
      </c>
      <c r="K59" s="51">
        <f t="shared" si="9"/>
        <v>4.682581326314459E-2</v>
      </c>
      <c r="L59" s="51">
        <f t="shared" si="7"/>
        <v>2.2981827466759656E-3</v>
      </c>
      <c r="M59" s="56">
        <f t="shared" si="10"/>
        <v>2.0935919418265447E-2</v>
      </c>
      <c r="N59" s="56">
        <f t="shared" si="10"/>
        <v>1.9469383371400001E-4</v>
      </c>
      <c r="O59" s="54">
        <f t="shared" si="10"/>
        <v>0.30057169006859202</v>
      </c>
      <c r="AA59" s="54">
        <v>43.944152083498302</v>
      </c>
      <c r="AB59" s="54">
        <v>1.9981209231892278</v>
      </c>
      <c r="AC59" s="56">
        <v>1.06863905922539</v>
      </c>
      <c r="AD59" s="56">
        <v>9.9560363833619998E-3</v>
      </c>
      <c r="AE59" s="54">
        <v>0.45849524260375901</v>
      </c>
      <c r="AG59" s="54">
        <f t="shared" si="8"/>
        <v>33.407106217528849</v>
      </c>
      <c r="AH59" s="54">
        <f t="shared" si="11"/>
        <v>1.5190061646795436</v>
      </c>
      <c r="AI59" s="56">
        <f t="shared" si="12"/>
        <v>1.06863905922539</v>
      </c>
      <c r="AJ59" s="56">
        <f t="shared" si="12"/>
        <v>9.9560363833619998E-3</v>
      </c>
      <c r="AK59" s="54">
        <f t="shared" si="12"/>
        <v>0.45849524260375901</v>
      </c>
    </row>
    <row r="60" spans="1:37" x14ac:dyDescent="0.3">
      <c r="A60">
        <v>293</v>
      </c>
      <c r="B60" t="s">
        <v>166</v>
      </c>
      <c r="C60" t="s">
        <v>107</v>
      </c>
      <c r="E60" s="51">
        <v>0.11278475520805946</v>
      </c>
      <c r="F60" s="51">
        <v>5.0148358009425558E-3</v>
      </c>
      <c r="G60" s="56">
        <v>2.080875335420038E-2</v>
      </c>
      <c r="H60" s="56">
        <v>1.77879115017E-4</v>
      </c>
      <c r="I60" s="54">
        <v>0.17426261435238299</v>
      </c>
      <c r="K60" s="51">
        <f t="shared" si="9"/>
        <v>7.4621997742895754E-2</v>
      </c>
      <c r="L60" s="51">
        <f t="shared" si="7"/>
        <v>3.3179755998813138E-3</v>
      </c>
      <c r="M60" s="56">
        <f t="shared" si="10"/>
        <v>2.080875335420038E-2</v>
      </c>
      <c r="N60" s="56">
        <f t="shared" si="10"/>
        <v>1.77879115017E-4</v>
      </c>
      <c r="O60" s="54">
        <f t="shared" si="10"/>
        <v>0.17426261435238299</v>
      </c>
      <c r="AA60" s="54">
        <v>37.745338856174847</v>
      </c>
      <c r="AB60" s="54">
        <v>1.7112341956595554</v>
      </c>
      <c r="AC60" s="56">
        <v>1.1049631753340801</v>
      </c>
      <c r="AD60" s="56">
        <v>8.3888324713050008E-3</v>
      </c>
      <c r="AE60" s="54">
        <v>0.49315660788363402</v>
      </c>
      <c r="AG60" s="54">
        <f t="shared" si="8"/>
        <v>28.694660941207747</v>
      </c>
      <c r="AH60" s="54">
        <f t="shared" si="11"/>
        <v>1.3009099010226102</v>
      </c>
      <c r="AI60" s="56">
        <f t="shared" si="12"/>
        <v>1.1049631753340801</v>
      </c>
      <c r="AJ60" s="56">
        <f t="shared" si="12"/>
        <v>8.3888324713050008E-3</v>
      </c>
      <c r="AK60" s="54">
        <f t="shared" si="12"/>
        <v>0.49315660788363402</v>
      </c>
    </row>
    <row r="61" spans="1:37" x14ac:dyDescent="0.3">
      <c r="A61">
        <v>294</v>
      </c>
      <c r="B61" t="s">
        <v>167</v>
      </c>
      <c r="C61" t="s">
        <v>107</v>
      </c>
      <c r="E61" s="51">
        <v>0.10671220780765536</v>
      </c>
      <c r="F61" s="51">
        <v>5.4865192754947768E-3</v>
      </c>
      <c r="G61" s="56">
        <v>2.0789955993493325E-2</v>
      </c>
      <c r="H61" s="56">
        <v>1.9009817445E-4</v>
      </c>
      <c r="I61" s="54">
        <v>0.55045405196682395</v>
      </c>
      <c r="K61" s="51">
        <f t="shared" si="9"/>
        <v>7.0604206352821428E-2</v>
      </c>
      <c r="L61" s="51">
        <f t="shared" si="7"/>
        <v>3.6300564578701949E-3</v>
      </c>
      <c r="M61" s="56">
        <f t="shared" si="10"/>
        <v>2.0789955993493325E-2</v>
      </c>
      <c r="N61" s="56">
        <f t="shared" si="10"/>
        <v>1.9009817445E-4</v>
      </c>
      <c r="O61" s="54">
        <f t="shared" si="10"/>
        <v>0.55045405196682395</v>
      </c>
      <c r="AA61" s="54">
        <v>37.761043100505937</v>
      </c>
      <c r="AB61" s="54">
        <v>1.69892721578022</v>
      </c>
      <c r="AC61" s="56">
        <v>1.09535405483897</v>
      </c>
      <c r="AD61" s="56">
        <v>9.2152941558179997E-3</v>
      </c>
      <c r="AE61" s="54">
        <v>0.570247371541732</v>
      </c>
      <c r="AG61" s="54">
        <f t="shared" si="8"/>
        <v>28.706599579992677</v>
      </c>
      <c r="AH61" s="54">
        <f t="shared" si="11"/>
        <v>1.2915539215679439</v>
      </c>
      <c r="AI61" s="56">
        <f t="shared" si="12"/>
        <v>1.09535405483897</v>
      </c>
      <c r="AJ61" s="56">
        <f t="shared" si="12"/>
        <v>9.2152941558179997E-3</v>
      </c>
      <c r="AK61" s="54">
        <f t="shared" si="12"/>
        <v>0.570247371541732</v>
      </c>
    </row>
    <row r="62" spans="1:37" x14ac:dyDescent="0.3">
      <c r="A62">
        <v>295</v>
      </c>
      <c r="B62" t="s">
        <v>168</v>
      </c>
      <c r="C62" t="s">
        <v>107</v>
      </c>
      <c r="E62" s="51">
        <v>6.9199833126042429E-2</v>
      </c>
      <c r="F62" s="51">
        <v>4.2523623130277339E-3</v>
      </c>
      <c r="G62" s="56">
        <v>2.0925553754301756E-2</v>
      </c>
      <c r="H62" s="56">
        <v>1.717262229E-4</v>
      </c>
      <c r="I62" s="54">
        <v>0.61413075472961498</v>
      </c>
      <c r="K62" s="51">
        <f t="shared" si="9"/>
        <v>4.5784820668487825E-2</v>
      </c>
      <c r="L62" s="51">
        <f t="shared" si="7"/>
        <v>2.8134987777324646E-3</v>
      </c>
      <c r="M62" s="56">
        <f t="shared" si="10"/>
        <v>2.0925553754301756E-2</v>
      </c>
      <c r="N62" s="56">
        <f t="shared" si="10"/>
        <v>1.717262229E-4</v>
      </c>
      <c r="O62" s="54">
        <f t="shared" si="10"/>
        <v>0.61413075472961498</v>
      </c>
      <c r="AA62" s="54">
        <v>34.36167231097366</v>
      </c>
      <c r="AB62" s="54">
        <v>1.5343226448172973</v>
      </c>
      <c r="AC62" s="56">
        <v>1.1253343742658399</v>
      </c>
      <c r="AD62" s="56">
        <v>8.3466667632650007E-3</v>
      </c>
      <c r="AE62" s="54">
        <v>0.55500110110065404</v>
      </c>
      <c r="AG62" s="54">
        <f t="shared" si="8"/>
        <v>26.122338975239433</v>
      </c>
      <c r="AH62" s="54">
        <f t="shared" si="11"/>
        <v>1.1664186731826627</v>
      </c>
      <c r="AI62" s="56">
        <f t="shared" si="12"/>
        <v>1.1253343742658399</v>
      </c>
      <c r="AJ62" s="56">
        <f t="shared" si="12"/>
        <v>8.3466667632650007E-3</v>
      </c>
      <c r="AK62" s="54">
        <f t="shared" si="12"/>
        <v>0.55500110110065404</v>
      </c>
    </row>
    <row r="63" spans="1:37" x14ac:dyDescent="0.3">
      <c r="A63" s="53">
        <v>296</v>
      </c>
      <c r="B63" s="53" t="s">
        <v>169</v>
      </c>
      <c r="C63" s="53" t="s">
        <v>107</v>
      </c>
      <c r="D63" s="53"/>
      <c r="E63" s="51">
        <v>6.2898771331550016E-2</v>
      </c>
      <c r="F63" s="51">
        <v>3.2614604998110791E-3</v>
      </c>
      <c r="G63" s="56">
        <v>2.1013313552723213E-2</v>
      </c>
      <c r="H63" s="56">
        <v>1.6341496402500001E-4</v>
      </c>
      <c r="I63" s="54">
        <v>0.17028186232151199</v>
      </c>
      <c r="K63" s="51">
        <f t="shared" si="9"/>
        <v>4.1615836853795288E-2</v>
      </c>
      <c r="L63" s="51">
        <f t="shared" si="7"/>
        <v>2.1578864768246144E-3</v>
      </c>
      <c r="M63" s="56">
        <f t="shared" si="10"/>
        <v>2.1013313552723213E-2</v>
      </c>
      <c r="N63" s="56">
        <f t="shared" si="10"/>
        <v>1.6341496402500001E-4</v>
      </c>
      <c r="O63" s="54">
        <f t="shared" si="10"/>
        <v>0.17028186232151199</v>
      </c>
      <c r="P63" s="53"/>
      <c r="Z63" s="53"/>
      <c r="AA63" s="54">
        <v>27.988756409626358</v>
      </c>
      <c r="AB63" s="54">
        <v>1.2473559430202457</v>
      </c>
      <c r="AC63" s="56">
        <v>1.17086225367026</v>
      </c>
      <c r="AD63" s="56">
        <v>9.5221333760260006E-3</v>
      </c>
      <c r="AE63" s="54">
        <v>0.56062109280654904</v>
      </c>
      <c r="AG63" s="54">
        <f t="shared" si="8"/>
        <v>21.27753782792966</v>
      </c>
      <c r="AH63" s="54">
        <f t="shared" si="11"/>
        <v>0.948261611701256</v>
      </c>
      <c r="AI63" s="56">
        <f t="shared" si="12"/>
        <v>1.17086225367026</v>
      </c>
      <c r="AJ63" s="56">
        <f t="shared" si="12"/>
        <v>9.5221333760260006E-3</v>
      </c>
      <c r="AK63" s="54">
        <f t="shared" si="12"/>
        <v>0.56062109280654904</v>
      </c>
    </row>
    <row r="64" spans="1:37" x14ac:dyDescent="0.3">
      <c r="A64">
        <v>208</v>
      </c>
      <c r="B64" t="s">
        <v>170</v>
      </c>
      <c r="C64" t="s">
        <v>107</v>
      </c>
      <c r="E64" s="51">
        <v>1.3446887695363399</v>
      </c>
      <c r="F64" s="51">
        <v>5.9161777613519116E-2</v>
      </c>
      <c r="G64" s="56">
        <v>7.8284106617245389E-3</v>
      </c>
      <c r="H64" s="56">
        <v>3.45280385384E-4</v>
      </c>
      <c r="I64" s="54">
        <v>0.115067252008138</v>
      </c>
      <c r="K64" s="51">
        <f t="shared" si="9"/>
        <v>0.8896890554058462</v>
      </c>
      <c r="L64" s="51">
        <f t="shared" si="7"/>
        <v>3.914332240556434E-2</v>
      </c>
      <c r="M64" s="56">
        <f t="shared" si="10"/>
        <v>7.8284106617245389E-3</v>
      </c>
      <c r="N64" s="56">
        <f t="shared" si="10"/>
        <v>3.45280385384E-4</v>
      </c>
      <c r="O64" s="54">
        <f t="shared" si="10"/>
        <v>0.115067252008138</v>
      </c>
      <c r="AA64" s="54">
        <v>90.497457059426907</v>
      </c>
      <c r="AB64" s="54">
        <v>3.9915412806116999</v>
      </c>
      <c r="AC64" s="56">
        <v>5.2031339605049997E-3</v>
      </c>
      <c r="AD64" s="56">
        <v>3.01313849253E-4</v>
      </c>
      <c r="AE64" s="54">
        <v>5.26515876953609E-2</v>
      </c>
      <c r="AG64" s="54">
        <f t="shared" si="8"/>
        <v>68.79773569543535</v>
      </c>
      <c r="AH64" s="54">
        <f t="shared" si="11"/>
        <v>3.0344388777754934</v>
      </c>
      <c r="AI64" s="56">
        <f t="shared" si="12"/>
        <v>5.2031339605049997E-3</v>
      </c>
      <c r="AJ64" s="56">
        <f t="shared" si="12"/>
        <v>3.01313849253E-4</v>
      </c>
      <c r="AK64" s="54">
        <f t="shared" si="12"/>
        <v>5.26515876953609E-2</v>
      </c>
    </row>
    <row r="65" spans="1:37" x14ac:dyDescent="0.3">
      <c r="A65">
        <v>209</v>
      </c>
      <c r="B65" t="s">
        <v>171</v>
      </c>
      <c r="C65" t="s">
        <v>107</v>
      </c>
      <c r="E65" s="51">
        <v>1.153800028146672</v>
      </c>
      <c r="F65" s="51">
        <v>5.7725275341766677E-2</v>
      </c>
      <c r="G65" s="56">
        <v>9.721756402054308E-3</v>
      </c>
      <c r="H65" s="56">
        <v>5.6715877233599996E-4</v>
      </c>
      <c r="I65" s="54">
        <v>0.135573880203466</v>
      </c>
      <c r="K65" s="51">
        <f t="shared" si="9"/>
        <v>0.76339096482750091</v>
      </c>
      <c r="L65" s="51">
        <f t="shared" si="7"/>
        <v>3.8192886603468326E-2</v>
      </c>
      <c r="M65" s="56">
        <f t="shared" si="10"/>
        <v>9.721756402054308E-3</v>
      </c>
      <c r="N65" s="56">
        <f t="shared" si="10"/>
        <v>5.6715877233599996E-4</v>
      </c>
      <c r="O65" s="54">
        <f t="shared" si="10"/>
        <v>0.135573880203466</v>
      </c>
      <c r="AA65" s="54">
        <v>89.54847630914449</v>
      </c>
      <c r="AB65" s="54">
        <v>3.9621895045246118</v>
      </c>
      <c r="AC65" s="56">
        <v>5.2030594321719999E-3</v>
      </c>
      <c r="AD65" s="56">
        <v>2.8389906414800001E-4</v>
      </c>
      <c r="AE65" s="54">
        <v>7.8049057225297605E-2</v>
      </c>
      <c r="AG65" s="54">
        <f t="shared" si="8"/>
        <v>68.076304077803115</v>
      </c>
      <c r="AH65" s="54">
        <f t="shared" si="11"/>
        <v>3.0121251487598255</v>
      </c>
      <c r="AI65" s="56">
        <f t="shared" si="12"/>
        <v>5.2030594321719999E-3</v>
      </c>
      <c r="AJ65" s="56">
        <f t="shared" si="12"/>
        <v>2.8389906414800001E-4</v>
      </c>
      <c r="AK65" s="54">
        <f t="shared" si="12"/>
        <v>7.8049057225297605E-2</v>
      </c>
    </row>
    <row r="66" spans="1:37" x14ac:dyDescent="0.3">
      <c r="A66">
        <v>210</v>
      </c>
      <c r="B66" t="s">
        <v>172</v>
      </c>
      <c r="C66" t="s">
        <v>107</v>
      </c>
      <c r="E66" s="51">
        <v>1.1185653772676589</v>
      </c>
      <c r="F66" s="51">
        <v>5.1127648010077013E-2</v>
      </c>
      <c r="G66" s="56">
        <v>1.0030484468931242E-2</v>
      </c>
      <c r="H66" s="56">
        <v>3.3282297639300001E-4</v>
      </c>
      <c r="I66" s="54">
        <v>0.120277605605329</v>
      </c>
      <c r="K66" s="51">
        <f t="shared" si="9"/>
        <v>0.74007859398877296</v>
      </c>
      <c r="L66" s="51">
        <f t="shared" si="7"/>
        <v>3.3827685553507347E-2</v>
      </c>
      <c r="M66" s="56">
        <f t="shared" si="10"/>
        <v>1.0030484468931242E-2</v>
      </c>
      <c r="N66" s="56">
        <f t="shared" si="10"/>
        <v>3.3282297639300001E-4</v>
      </c>
      <c r="O66" s="54">
        <f t="shared" si="10"/>
        <v>0.120277605605329</v>
      </c>
      <c r="AA66" s="54">
        <v>89.197629395102268</v>
      </c>
      <c r="AB66" s="54">
        <v>3.9396574295927533</v>
      </c>
      <c r="AC66" s="56">
        <v>5.1863697723759997E-3</v>
      </c>
      <c r="AD66" s="56">
        <v>2.4962292431700002E-4</v>
      </c>
      <c r="AE66" s="54">
        <v>8.36619641002503E-2</v>
      </c>
      <c r="AG66" s="54">
        <f t="shared" si="8"/>
        <v>67.809584171563245</v>
      </c>
      <c r="AH66" s="54">
        <f t="shared" si="11"/>
        <v>2.9949958747868135</v>
      </c>
      <c r="AI66" s="56">
        <f t="shared" si="12"/>
        <v>5.1863697723759997E-3</v>
      </c>
      <c r="AJ66" s="56">
        <f t="shared" si="12"/>
        <v>2.4962292431700002E-4</v>
      </c>
      <c r="AK66" s="54">
        <f t="shared" si="12"/>
        <v>8.36619641002503E-2</v>
      </c>
    </row>
    <row r="67" spans="1:37" x14ac:dyDescent="0.3">
      <c r="A67">
        <v>211</v>
      </c>
      <c r="B67" t="s">
        <v>173</v>
      </c>
      <c r="C67" t="s">
        <v>107</v>
      </c>
      <c r="E67" s="51">
        <v>0.85832231649385249</v>
      </c>
      <c r="F67" s="51">
        <v>4.7017023017285865E-2</v>
      </c>
      <c r="G67" s="56">
        <v>1.2682259719320936E-2</v>
      </c>
      <c r="H67" s="56">
        <v>4.9047217876500003E-4</v>
      </c>
      <c r="I67" s="54">
        <v>0.20408172636393401</v>
      </c>
      <c r="K67" s="51">
        <f t="shared" si="9"/>
        <v>0.56789346969744015</v>
      </c>
      <c r="L67" s="51">
        <f t="shared" si="7"/>
        <v>3.110796471563269E-2</v>
      </c>
      <c r="M67" s="56">
        <f t="shared" si="10"/>
        <v>1.2682259719320936E-2</v>
      </c>
      <c r="N67" s="56">
        <f t="shared" si="10"/>
        <v>4.9047217876500003E-4</v>
      </c>
      <c r="O67" s="54">
        <f t="shared" si="10"/>
        <v>0.20408172636393401</v>
      </c>
      <c r="AA67" s="54">
        <v>90.533836881094928</v>
      </c>
      <c r="AB67" s="54">
        <v>3.9848067635384612</v>
      </c>
      <c r="AC67" s="56">
        <v>4.9948176893709999E-3</v>
      </c>
      <c r="AD67" s="56">
        <v>2.33047231377E-4</v>
      </c>
      <c r="AE67" s="54">
        <v>5.8767225591574303E-2</v>
      </c>
      <c r="AG67" s="54">
        <f t="shared" si="8"/>
        <v>68.825392266537889</v>
      </c>
      <c r="AH67" s="54">
        <f t="shared" si="11"/>
        <v>3.0293191811486935</v>
      </c>
      <c r="AI67" s="56">
        <f t="shared" si="12"/>
        <v>4.9948176893709999E-3</v>
      </c>
      <c r="AJ67" s="56">
        <f t="shared" si="12"/>
        <v>2.33047231377E-4</v>
      </c>
      <c r="AK67" s="54">
        <f t="shared" si="12"/>
        <v>5.8767225591574303E-2</v>
      </c>
    </row>
    <row r="68" spans="1:37" x14ac:dyDescent="0.3">
      <c r="A68">
        <v>212</v>
      </c>
      <c r="B68" t="s">
        <v>174</v>
      </c>
      <c r="C68" t="s">
        <v>107</v>
      </c>
      <c r="E68" s="51">
        <v>1.0761611432249962</v>
      </c>
      <c r="F68" s="51">
        <v>6.1338187460672274E-2</v>
      </c>
      <c r="G68" s="56">
        <v>1.0673716892829695E-2</v>
      </c>
      <c r="H68" s="56">
        <v>4.8515226019999998E-4</v>
      </c>
      <c r="I68" s="54">
        <v>8.60588184878541E-2</v>
      </c>
      <c r="K68" s="51">
        <f t="shared" si="9"/>
        <v>0.71202259784653288</v>
      </c>
      <c r="L68" s="51">
        <f t="shared" si="7"/>
        <v>4.0583304701064096E-2</v>
      </c>
      <c r="M68" s="56">
        <f t="shared" si="10"/>
        <v>1.0673716892829695E-2</v>
      </c>
      <c r="N68" s="56">
        <f t="shared" si="10"/>
        <v>4.8515226019999998E-4</v>
      </c>
      <c r="O68" s="54">
        <f t="shared" si="10"/>
        <v>8.60588184878541E-2</v>
      </c>
      <c r="AA68" s="54">
        <v>90.548001881137793</v>
      </c>
      <c r="AB68" s="54">
        <v>3.9854302297464659</v>
      </c>
      <c r="AC68" s="56">
        <v>5.1822159714249999E-3</v>
      </c>
      <c r="AD68" s="56">
        <v>2.0760307940899999E-4</v>
      </c>
      <c r="AE68" s="54">
        <v>6.1924737740157103E-2</v>
      </c>
      <c r="AG68" s="54">
        <f t="shared" si="8"/>
        <v>68.836160745130982</v>
      </c>
      <c r="AH68" s="54">
        <f t="shared" si="11"/>
        <v>3.0297931509682554</v>
      </c>
      <c r="AI68" s="56">
        <f t="shared" si="12"/>
        <v>5.1822159714249999E-3</v>
      </c>
      <c r="AJ68" s="56">
        <f t="shared" si="12"/>
        <v>2.0760307940899999E-4</v>
      </c>
      <c r="AK68" s="54">
        <f t="shared" si="12"/>
        <v>6.1924737740157103E-2</v>
      </c>
    </row>
    <row r="69" spans="1:37" x14ac:dyDescent="0.3">
      <c r="A69">
        <v>213</v>
      </c>
      <c r="B69" t="s">
        <v>175</v>
      </c>
      <c r="C69" t="s">
        <v>107</v>
      </c>
      <c r="E69" s="51">
        <v>0.65614474312955295</v>
      </c>
      <c r="F69" s="51">
        <v>5.44704399137192E-2</v>
      </c>
      <c r="G69" s="56">
        <v>1.485326480398748E-2</v>
      </c>
      <c r="H69" s="56">
        <v>7.6085553746600004E-4</v>
      </c>
      <c r="I69" s="54">
        <v>0.13088143571877101</v>
      </c>
      <c r="K69" s="51">
        <f t="shared" si="9"/>
        <v>0.43412632718404476</v>
      </c>
      <c r="L69" s="51">
        <f t="shared" si="7"/>
        <v>3.6039383485806736E-2</v>
      </c>
      <c r="M69" s="56">
        <f t="shared" si="10"/>
        <v>1.485326480398748E-2</v>
      </c>
      <c r="N69" s="56">
        <f t="shared" si="10"/>
        <v>7.6085553746600004E-4</v>
      </c>
      <c r="O69" s="54">
        <f t="shared" si="10"/>
        <v>0.13088143571877101</v>
      </c>
      <c r="AA69" s="54">
        <v>88.716343197171</v>
      </c>
      <c r="AB69" s="54">
        <v>3.9050637299155091</v>
      </c>
      <c r="AC69" s="56">
        <v>5.1121585703789996E-3</v>
      </c>
      <c r="AD69" s="56">
        <v>2.24658072888E-4</v>
      </c>
      <c r="AE69" s="54">
        <v>7.7586958168342296E-2</v>
      </c>
      <c r="AG69" s="54">
        <f t="shared" si="8"/>
        <v>67.443702060451628</v>
      </c>
      <c r="AH69" s="54">
        <f t="shared" si="11"/>
        <v>2.9686971445853731</v>
      </c>
      <c r="AI69" s="56">
        <f t="shared" si="12"/>
        <v>5.1121585703789996E-3</v>
      </c>
      <c r="AJ69" s="56">
        <f t="shared" si="12"/>
        <v>2.24658072888E-4</v>
      </c>
      <c r="AK69" s="54">
        <f t="shared" si="12"/>
        <v>7.7586958168342296E-2</v>
      </c>
    </row>
    <row r="70" spans="1:37" x14ac:dyDescent="0.3">
      <c r="A70">
        <v>214</v>
      </c>
      <c r="B70" t="s">
        <v>176</v>
      </c>
      <c r="C70" t="s">
        <v>107</v>
      </c>
      <c r="E70" s="51">
        <v>0.85080957569269478</v>
      </c>
      <c r="F70" s="51">
        <v>6.0681093743116546E-2</v>
      </c>
      <c r="G70" s="56">
        <v>1.2905786825647979E-2</v>
      </c>
      <c r="H70" s="56">
        <v>6.7009318684600001E-4</v>
      </c>
      <c r="I70" s="54">
        <v>7.5223313871839406E-2</v>
      </c>
      <c r="K70" s="51">
        <f t="shared" si="9"/>
        <v>0.56292280033638364</v>
      </c>
      <c r="L70" s="51">
        <f t="shared" si="7"/>
        <v>4.0148550502078072E-2</v>
      </c>
      <c r="M70" s="56">
        <f t="shared" si="10"/>
        <v>1.2905786825647979E-2</v>
      </c>
      <c r="N70" s="56">
        <f t="shared" si="10"/>
        <v>6.7009318684600001E-4</v>
      </c>
      <c r="O70" s="54">
        <f t="shared" si="10"/>
        <v>7.5223313871839406E-2</v>
      </c>
      <c r="AA70" s="54">
        <v>90.30646193575258</v>
      </c>
      <c r="AB70" s="54">
        <v>3.9788203293087792</v>
      </c>
      <c r="AC70" s="56">
        <v>5.0414897653800004E-3</v>
      </c>
      <c r="AD70" s="56">
        <v>1.97893969659E-4</v>
      </c>
      <c r="AE70" s="54">
        <v>9.3548986469053602E-2</v>
      </c>
      <c r="AG70" s="54">
        <f t="shared" si="8"/>
        <v>68.652537891379538</v>
      </c>
      <c r="AH70" s="54">
        <f t="shared" si="11"/>
        <v>3.0247681900681234</v>
      </c>
      <c r="AI70" s="56">
        <f t="shared" si="12"/>
        <v>5.0414897653800004E-3</v>
      </c>
      <c r="AJ70" s="56">
        <f t="shared" si="12"/>
        <v>1.97893969659E-4</v>
      </c>
      <c r="AK70" s="54">
        <f t="shared" si="12"/>
        <v>9.3548986469053602E-2</v>
      </c>
    </row>
    <row r="71" spans="1:37" x14ac:dyDescent="0.3">
      <c r="A71">
        <v>215</v>
      </c>
      <c r="B71" t="s">
        <v>177</v>
      </c>
      <c r="C71" t="s">
        <v>107</v>
      </c>
      <c r="E71" s="51">
        <v>0.97934468401952157</v>
      </c>
      <c r="F71" s="51">
        <v>5.3291801468389736E-2</v>
      </c>
      <c r="G71" s="56">
        <v>1.1523077536566092E-2</v>
      </c>
      <c r="H71" s="56">
        <v>5.2224339653100002E-4</v>
      </c>
      <c r="I71" s="54">
        <v>5.97140472760039E-2</v>
      </c>
      <c r="K71" s="51">
        <f t="shared" si="9"/>
        <v>0.64796573495776355</v>
      </c>
      <c r="L71" s="51">
        <f t="shared" si="7"/>
        <v>3.5259558630534267E-2</v>
      </c>
      <c r="M71" s="56">
        <f t="shared" si="10"/>
        <v>1.1523077536566092E-2</v>
      </c>
      <c r="N71" s="56">
        <f t="shared" si="10"/>
        <v>5.2224339653100002E-4</v>
      </c>
      <c r="O71" s="54">
        <f t="shared" si="10"/>
        <v>5.97140472760039E-2</v>
      </c>
      <c r="AA71" s="54">
        <v>91.887831087464903</v>
      </c>
      <c r="AB71" s="54">
        <v>4.0600815709026232</v>
      </c>
      <c r="AC71" s="56">
        <v>4.8591024671479997E-3</v>
      </c>
      <c r="AD71" s="56">
        <v>2.0825774761E-4</v>
      </c>
      <c r="AE71" s="54">
        <v>3.8440085337096801E-2</v>
      </c>
      <c r="AG71" s="54">
        <f t="shared" si="8"/>
        <v>69.854722134689013</v>
      </c>
      <c r="AH71" s="54">
        <f t="shared" si="11"/>
        <v>3.0865443946501481</v>
      </c>
      <c r="AI71" s="56">
        <f t="shared" si="12"/>
        <v>4.8591024671479997E-3</v>
      </c>
      <c r="AJ71" s="56">
        <f t="shared" si="12"/>
        <v>2.0825774761E-4</v>
      </c>
      <c r="AK71" s="54">
        <f t="shared" si="12"/>
        <v>3.8440085337096801E-2</v>
      </c>
    </row>
    <row r="72" spans="1:37" x14ac:dyDescent="0.3">
      <c r="A72">
        <v>216</v>
      </c>
      <c r="B72" t="s">
        <v>178</v>
      </c>
      <c r="C72" t="s">
        <v>107</v>
      </c>
      <c r="E72" s="51">
        <v>0.68484809142579339</v>
      </c>
      <c r="F72" s="51">
        <v>3.8050712700259594E-2</v>
      </c>
      <c r="G72" s="56">
        <v>1.4542990434242327E-2</v>
      </c>
      <c r="H72" s="56">
        <v>3.54674790718E-4</v>
      </c>
      <c r="I72" s="54">
        <v>7.7745624587862494E-2</v>
      </c>
      <c r="K72" s="51">
        <f t="shared" si="9"/>
        <v>0.45311737954590281</v>
      </c>
      <c r="L72" s="51">
        <f t="shared" si="7"/>
        <v>2.5175567318440607E-2</v>
      </c>
      <c r="M72" s="56">
        <f t="shared" si="10"/>
        <v>1.4542990434242327E-2</v>
      </c>
      <c r="N72" s="56">
        <f t="shared" si="10"/>
        <v>3.54674790718E-4</v>
      </c>
      <c r="O72" s="54">
        <f t="shared" si="10"/>
        <v>7.7745624587862494E-2</v>
      </c>
      <c r="AA72" s="54">
        <v>91.598793844346247</v>
      </c>
      <c r="AB72" s="54">
        <v>4.0393230980613399</v>
      </c>
      <c r="AC72" s="56">
        <v>5.3406996276360004E-3</v>
      </c>
      <c r="AD72" s="56">
        <v>2.5486819652799998E-4</v>
      </c>
      <c r="AE72" s="54">
        <v>4.32112508664243E-2</v>
      </c>
      <c r="AG72" s="54">
        <f t="shared" si="8"/>
        <v>69.634991011800594</v>
      </c>
      <c r="AH72" s="54">
        <f t="shared" si="11"/>
        <v>3.0707634437330666</v>
      </c>
      <c r="AI72" s="56">
        <f t="shared" si="12"/>
        <v>5.3406996276360004E-3</v>
      </c>
      <c r="AJ72" s="56">
        <f t="shared" si="12"/>
        <v>2.5486819652799998E-4</v>
      </c>
      <c r="AK72" s="54">
        <f t="shared" si="12"/>
        <v>4.32112508664243E-2</v>
      </c>
    </row>
    <row r="73" spans="1:37" x14ac:dyDescent="0.3">
      <c r="A73">
        <v>217</v>
      </c>
      <c r="B73" t="s">
        <v>179</v>
      </c>
      <c r="C73" t="s">
        <v>107</v>
      </c>
      <c r="E73" s="51">
        <v>0.70231755233094251</v>
      </c>
      <c r="F73" s="51">
        <v>4.1206578012535681E-2</v>
      </c>
      <c r="G73" s="56">
        <v>1.44696642526492E-2</v>
      </c>
      <c r="H73" s="56">
        <v>4.6722385575199998E-4</v>
      </c>
      <c r="I73" s="54">
        <v>0.29353416637068402</v>
      </c>
      <c r="K73" s="51">
        <f t="shared" si="9"/>
        <v>0.46467573306476995</v>
      </c>
      <c r="L73" s="51">
        <f t="shared" si="7"/>
        <v>2.7263588645215817E-2</v>
      </c>
      <c r="M73" s="56">
        <f t="shared" si="10"/>
        <v>1.44696642526492E-2</v>
      </c>
      <c r="N73" s="56">
        <f t="shared" si="10"/>
        <v>4.6722385575199998E-4</v>
      </c>
      <c r="O73" s="54">
        <f t="shared" si="10"/>
        <v>0.29353416637068402</v>
      </c>
      <c r="AA73" s="54">
        <v>91.151130878670244</v>
      </c>
      <c r="AB73" s="54">
        <v>4.0124006595800736</v>
      </c>
      <c r="AC73" s="56">
        <v>4.4955134582660003E-3</v>
      </c>
      <c r="AD73" s="56">
        <v>1.83626121944E-4</v>
      </c>
      <c r="AE73" s="54">
        <v>6.5450384144577795E-2</v>
      </c>
      <c r="AG73" s="54">
        <f t="shared" si="8"/>
        <v>69.294669864732469</v>
      </c>
      <c r="AH73" s="54">
        <f t="shared" si="11"/>
        <v>3.0502965392796693</v>
      </c>
      <c r="AI73" s="56">
        <f t="shared" si="12"/>
        <v>4.4955134582660003E-3</v>
      </c>
      <c r="AJ73" s="56">
        <f t="shared" si="12"/>
        <v>1.83626121944E-4</v>
      </c>
      <c r="AK73" s="54">
        <f t="shared" si="12"/>
        <v>6.5450384144577795E-2</v>
      </c>
    </row>
    <row r="74" spans="1:37" x14ac:dyDescent="0.3">
      <c r="A74">
        <v>218</v>
      </c>
      <c r="B74" t="s">
        <v>180</v>
      </c>
      <c r="C74" t="s">
        <v>107</v>
      </c>
      <c r="E74" s="51">
        <v>0.90983848232026854</v>
      </c>
      <c r="F74" s="51">
        <v>4.7260674341531916E-2</v>
      </c>
      <c r="G74" s="56">
        <v>1.2246892560699246E-2</v>
      </c>
      <c r="H74" s="56">
        <v>4.3343703797799998E-4</v>
      </c>
      <c r="I74" s="54">
        <v>0.151814820878857</v>
      </c>
      <c r="K74" s="51">
        <f t="shared" si="9"/>
        <v>0.60197821105215421</v>
      </c>
      <c r="L74" s="51">
        <f t="shared" si="7"/>
        <v>3.1269172216898275E-2</v>
      </c>
      <c r="M74" s="56">
        <f t="shared" si="10"/>
        <v>1.2246892560699246E-2</v>
      </c>
      <c r="N74" s="56">
        <f t="shared" si="10"/>
        <v>4.3343703797799998E-4</v>
      </c>
      <c r="O74" s="54">
        <f t="shared" si="10"/>
        <v>0.151814820878857</v>
      </c>
      <c r="AA74" s="54">
        <v>90.366024607277453</v>
      </c>
      <c r="AB74" s="54">
        <v>3.9786624809772917</v>
      </c>
      <c r="AC74" s="56">
        <v>5.6858594135129996E-3</v>
      </c>
      <c r="AD74" s="56">
        <v>2.4388936297599999E-4</v>
      </c>
      <c r="AE74" s="54">
        <v>6.2646243798508999E-2</v>
      </c>
      <c r="AG74" s="54">
        <f t="shared" si="8"/>
        <v>68.697818466834732</v>
      </c>
      <c r="AH74" s="54">
        <f t="shared" si="11"/>
        <v>3.0246481910301117</v>
      </c>
      <c r="AI74" s="56">
        <f t="shared" si="12"/>
        <v>5.6858594135129996E-3</v>
      </c>
      <c r="AJ74" s="56">
        <f t="shared" si="12"/>
        <v>2.4388936297599999E-4</v>
      </c>
      <c r="AK74" s="54">
        <f t="shared" si="12"/>
        <v>6.2646243798508999E-2</v>
      </c>
    </row>
    <row r="75" spans="1:37" x14ac:dyDescent="0.3">
      <c r="A75">
        <v>219</v>
      </c>
      <c r="B75" t="s">
        <v>181</v>
      </c>
      <c r="C75" t="s">
        <v>107</v>
      </c>
      <c r="E75" s="51">
        <v>1.0148321301725085</v>
      </c>
      <c r="F75" s="51">
        <v>6.0525717015019159E-2</v>
      </c>
      <c r="G75" s="56">
        <v>1.112366902739503E-2</v>
      </c>
      <c r="H75" s="56">
        <v>5.9793001913799998E-4</v>
      </c>
      <c r="I75" s="54">
        <v>6.5518244949594406E-2</v>
      </c>
      <c r="K75" s="51">
        <f t="shared" si="9"/>
        <v>0.67144536322706438</v>
      </c>
      <c r="L75" s="51">
        <f t="shared" si="7"/>
        <v>4.0045748294173358E-2</v>
      </c>
      <c r="M75" s="56">
        <f t="shared" si="10"/>
        <v>1.112366902739503E-2</v>
      </c>
      <c r="N75" s="56">
        <f t="shared" si="10"/>
        <v>5.9793001913799998E-4</v>
      </c>
      <c r="O75" s="54">
        <f t="shared" si="10"/>
        <v>6.5518244949594406E-2</v>
      </c>
      <c r="AA75" s="54">
        <v>89.127693508560725</v>
      </c>
      <c r="AB75" s="54">
        <v>3.922915985301167</v>
      </c>
      <c r="AC75" s="56">
        <v>5.839372222334E-3</v>
      </c>
      <c r="AD75" s="56">
        <v>2.1748300012900001E-4</v>
      </c>
      <c r="AE75" s="54">
        <v>7.0128111134806506E-2</v>
      </c>
      <c r="AG75" s="54">
        <f t="shared" si="8"/>
        <v>67.756417698225206</v>
      </c>
      <c r="AH75" s="54">
        <f t="shared" si="11"/>
        <v>2.9822687386113071</v>
      </c>
      <c r="AI75" s="56">
        <f t="shared" si="12"/>
        <v>5.839372222334E-3</v>
      </c>
      <c r="AJ75" s="56">
        <f t="shared" si="12"/>
        <v>2.1748300012900001E-4</v>
      </c>
      <c r="AK75" s="54">
        <f t="shared" si="12"/>
        <v>7.0128111134806506E-2</v>
      </c>
    </row>
    <row r="76" spans="1:37" x14ac:dyDescent="0.3">
      <c r="A76">
        <v>220</v>
      </c>
      <c r="B76" t="s">
        <v>182</v>
      </c>
      <c r="C76" t="s">
        <v>107</v>
      </c>
      <c r="E76" s="51">
        <v>1.2871610200324461</v>
      </c>
      <c r="F76" s="51">
        <v>5.8197064585699114E-2</v>
      </c>
      <c r="G76" s="56">
        <v>8.7045933290617362E-3</v>
      </c>
      <c r="H76" s="56">
        <v>3.9858830649599998E-4</v>
      </c>
      <c r="I76" s="54">
        <v>6.9863646257584802E-2</v>
      </c>
      <c r="K76" s="51">
        <f t="shared" si="9"/>
        <v>0.85162685820805806</v>
      </c>
      <c r="L76" s="51">
        <f t="shared" si="7"/>
        <v>3.8505037441858701E-2</v>
      </c>
      <c r="M76" s="56">
        <f t="shared" si="10"/>
        <v>8.7045933290617362E-3</v>
      </c>
      <c r="N76" s="56">
        <f t="shared" si="10"/>
        <v>3.9858830649599998E-4</v>
      </c>
      <c r="O76" s="54">
        <f t="shared" si="10"/>
        <v>6.9863646257584802E-2</v>
      </c>
      <c r="AA76" s="54">
        <v>91.125139431662959</v>
      </c>
      <c r="AB76" s="54">
        <v>4.010832683614014</v>
      </c>
      <c r="AC76" s="56">
        <v>5.6715230143570003E-3</v>
      </c>
      <c r="AD76" s="56">
        <v>2.1271794727400001E-4</v>
      </c>
      <c r="AE76" s="54">
        <v>9.8455970575389198E-2</v>
      </c>
      <c r="AG76" s="54">
        <f t="shared" si="8"/>
        <v>69.274910716137001</v>
      </c>
      <c r="AH76" s="54">
        <f t="shared" si="11"/>
        <v>3.0491045367682732</v>
      </c>
      <c r="AI76" s="56">
        <f t="shared" si="12"/>
        <v>5.6715230143570003E-3</v>
      </c>
      <c r="AJ76" s="56">
        <f t="shared" si="12"/>
        <v>2.1271794727400001E-4</v>
      </c>
      <c r="AK76" s="54">
        <f t="shared" si="12"/>
        <v>9.8455970575389198E-2</v>
      </c>
    </row>
    <row r="77" spans="1:37" x14ac:dyDescent="0.3">
      <c r="A77">
        <v>221</v>
      </c>
      <c r="B77" t="s">
        <v>183</v>
      </c>
      <c r="C77" t="s">
        <v>107</v>
      </c>
      <c r="E77" s="51">
        <v>1.2232096527565612</v>
      </c>
      <c r="F77" s="51">
        <v>6.5559605457442827E-2</v>
      </c>
      <c r="G77" s="56">
        <v>9.1731121917363722E-3</v>
      </c>
      <c r="H77" s="56">
        <v>5.3874409259599995E-4</v>
      </c>
      <c r="I77" s="54">
        <v>9.1093275069020901E-2</v>
      </c>
      <c r="K77" s="51">
        <f t="shared" si="9"/>
        <v>0.80931459024495689</v>
      </c>
      <c r="L77" s="51">
        <f t="shared" si="7"/>
        <v>4.3376329730428362E-2</v>
      </c>
      <c r="M77" s="56">
        <f t="shared" si="10"/>
        <v>9.1731121917363722E-3</v>
      </c>
      <c r="N77" s="56">
        <f t="shared" si="10"/>
        <v>5.3874409259599995E-4</v>
      </c>
      <c r="O77" s="54">
        <f t="shared" si="10"/>
        <v>9.1093275069020901E-2</v>
      </c>
      <c r="AA77" s="54">
        <v>89.935756046572934</v>
      </c>
      <c r="AB77" s="54">
        <v>3.9584825002944712</v>
      </c>
      <c r="AC77" s="56">
        <v>5.6670357769489999E-3</v>
      </c>
      <c r="AD77" s="56">
        <v>2.1577207943599999E-4</v>
      </c>
      <c r="AE77" s="54">
        <v>7.8429172413734205E-2</v>
      </c>
      <c r="AG77" s="54">
        <f t="shared" si="8"/>
        <v>68.370720847970517</v>
      </c>
      <c r="AH77" s="54">
        <f t="shared" si="11"/>
        <v>3.009307019880473</v>
      </c>
      <c r="AI77" s="56">
        <f t="shared" si="12"/>
        <v>5.6670357769489999E-3</v>
      </c>
      <c r="AJ77" s="56">
        <f t="shared" si="12"/>
        <v>2.1577207943599999E-4</v>
      </c>
      <c r="AK77" s="54">
        <f t="shared" si="12"/>
        <v>7.8429172413734205E-2</v>
      </c>
    </row>
    <row r="78" spans="1:37" x14ac:dyDescent="0.3">
      <c r="A78">
        <v>222</v>
      </c>
      <c r="B78" t="s">
        <v>184</v>
      </c>
      <c r="C78" t="s">
        <v>107</v>
      </c>
      <c r="E78" s="51">
        <v>1.2172191277826812</v>
      </c>
      <c r="F78" s="51">
        <v>6.4166018498979752E-2</v>
      </c>
      <c r="G78" s="56">
        <v>9.4605068698615461E-3</v>
      </c>
      <c r="H78" s="56">
        <v>5.3626734942799998E-4</v>
      </c>
      <c r="I78" s="54">
        <v>1.2342523978940201E-2</v>
      </c>
      <c r="K78" s="51">
        <f t="shared" si="9"/>
        <v>0.80535106751305052</v>
      </c>
      <c r="L78" s="51">
        <f t="shared" si="7"/>
        <v>4.2454288070834199E-2</v>
      </c>
      <c r="M78" s="56">
        <f t="shared" si="10"/>
        <v>9.4605068698615461E-3</v>
      </c>
      <c r="N78" s="56">
        <f t="shared" si="10"/>
        <v>5.3626734942799998E-4</v>
      </c>
      <c r="O78" s="54">
        <f t="shared" si="10"/>
        <v>1.2342523978940201E-2</v>
      </c>
      <c r="AA78" s="54">
        <v>89.791491400210347</v>
      </c>
      <c r="AB78" s="54">
        <v>3.9521327557307946</v>
      </c>
      <c r="AC78" s="56">
        <v>5.6955190596160001E-3</v>
      </c>
      <c r="AD78" s="56">
        <v>2.35428912766E-4</v>
      </c>
      <c r="AE78" s="54">
        <v>5.4731308785862402E-2</v>
      </c>
      <c r="AG78" s="54">
        <f t="shared" si="8"/>
        <v>68.261048362873709</v>
      </c>
      <c r="AH78" s="54">
        <f t="shared" si="11"/>
        <v>3.0044798339857524</v>
      </c>
      <c r="AI78" s="56">
        <f t="shared" si="12"/>
        <v>5.6955190596160001E-3</v>
      </c>
      <c r="AJ78" s="56">
        <f t="shared" si="12"/>
        <v>2.35428912766E-4</v>
      </c>
      <c r="AK78" s="54">
        <f t="shared" si="12"/>
        <v>5.4731308785862402E-2</v>
      </c>
    </row>
    <row r="79" spans="1:37" x14ac:dyDescent="0.3">
      <c r="A79">
        <v>223</v>
      </c>
      <c r="B79" t="s">
        <v>185</v>
      </c>
      <c r="C79" t="s">
        <v>107</v>
      </c>
      <c r="E79" s="51">
        <v>1.3516994255883281</v>
      </c>
      <c r="F79" s="51">
        <v>6.3541850675690043E-2</v>
      </c>
      <c r="G79" s="56">
        <v>8.2275172855067261E-3</v>
      </c>
      <c r="H79" s="56">
        <v>3.6665322260600003E-4</v>
      </c>
      <c r="I79" s="54">
        <v>7.5823339413589305E-2</v>
      </c>
      <c r="K79" s="51">
        <f t="shared" si="9"/>
        <v>0.89432752945424587</v>
      </c>
      <c r="L79" s="51">
        <f t="shared" si="7"/>
        <v>4.2041318695542382E-2</v>
      </c>
      <c r="M79" s="56">
        <f t="shared" si="10"/>
        <v>8.2275172855067261E-3</v>
      </c>
      <c r="N79" s="56">
        <f t="shared" si="10"/>
        <v>3.6665322260600003E-4</v>
      </c>
      <c r="O79" s="54">
        <f t="shared" si="10"/>
        <v>7.5823339413589305E-2</v>
      </c>
      <c r="AA79" s="54">
        <v>91.566305836035781</v>
      </c>
      <c r="AB79" s="54">
        <v>4.0433341820159914</v>
      </c>
      <c r="AC79" s="56">
        <v>5.6525591973139999E-3</v>
      </c>
      <c r="AD79" s="56">
        <v>2.8183433197699999E-4</v>
      </c>
      <c r="AE79" s="54">
        <v>5.2776926639618103E-2</v>
      </c>
      <c r="AG79" s="54">
        <f t="shared" si="8"/>
        <v>69.610293064679851</v>
      </c>
      <c r="AH79" s="54">
        <f t="shared" si="11"/>
        <v>3.0738127392904331</v>
      </c>
      <c r="AI79" s="56">
        <f t="shared" si="12"/>
        <v>5.6525591973139999E-3</v>
      </c>
      <c r="AJ79" s="56">
        <f t="shared" si="12"/>
        <v>2.8183433197699999E-4</v>
      </c>
      <c r="AK79" s="54">
        <f t="shared" si="12"/>
        <v>5.2776926639618103E-2</v>
      </c>
    </row>
    <row r="80" spans="1:37" x14ac:dyDescent="0.3">
      <c r="A80">
        <v>224</v>
      </c>
      <c r="B80" t="s">
        <v>186</v>
      </c>
      <c r="C80" t="s">
        <v>107</v>
      </c>
      <c r="E80" s="51">
        <v>1.3041014041118628</v>
      </c>
      <c r="F80" s="51">
        <v>5.8385823620915767E-2</v>
      </c>
      <c r="G80" s="56">
        <v>8.5839600510704793E-3</v>
      </c>
      <c r="H80" s="56">
        <v>3.3777788965300002E-4</v>
      </c>
      <c r="I80" s="54">
        <v>0.109995695524256</v>
      </c>
      <c r="K80" s="51">
        <f t="shared" si="9"/>
        <v>0.86283515759396379</v>
      </c>
      <c r="L80" s="51">
        <f t="shared" si="7"/>
        <v>3.8629926450784634E-2</v>
      </c>
      <c r="M80" s="56">
        <f t="shared" si="10"/>
        <v>8.5839600510704793E-3</v>
      </c>
      <c r="N80" s="56">
        <f t="shared" si="10"/>
        <v>3.3777788965300002E-4</v>
      </c>
      <c r="O80" s="54">
        <f t="shared" si="10"/>
        <v>0.109995695524256</v>
      </c>
      <c r="AA80" s="54">
        <v>91.90704289704766</v>
      </c>
      <c r="AB80" s="54">
        <v>4.0777838141118457</v>
      </c>
      <c r="AC80" s="56">
        <v>5.4681416746949997E-3</v>
      </c>
      <c r="AD80" s="56">
        <v>2.2142016945199999E-4</v>
      </c>
      <c r="AE80" s="54">
        <v>6.29234814024901E-2</v>
      </c>
      <c r="AG80" s="54">
        <f t="shared" si="8"/>
        <v>69.869327285384429</v>
      </c>
      <c r="AH80" s="54">
        <f t="shared" si="11"/>
        <v>3.1000019468189857</v>
      </c>
      <c r="AI80" s="56">
        <f t="shared" si="12"/>
        <v>5.4681416746949997E-3</v>
      </c>
      <c r="AJ80" s="56">
        <f t="shared" si="12"/>
        <v>2.2142016945199999E-4</v>
      </c>
      <c r="AK80" s="54">
        <f t="shared" si="12"/>
        <v>6.29234814024901E-2</v>
      </c>
    </row>
    <row r="81" spans="1:37" x14ac:dyDescent="0.3">
      <c r="A81">
        <v>225</v>
      </c>
      <c r="B81" t="s">
        <v>187</v>
      </c>
      <c r="C81" t="s">
        <v>107</v>
      </c>
      <c r="E81" s="51">
        <v>1.258134745590302</v>
      </c>
      <c r="F81" s="51">
        <v>5.47231933722492E-2</v>
      </c>
      <c r="G81" s="56">
        <v>8.9546311648401253E-3</v>
      </c>
      <c r="H81" s="56">
        <v>3.6200316334100002E-4</v>
      </c>
      <c r="I81" s="54">
        <v>8.1388168933592894E-2</v>
      </c>
      <c r="K81" s="51">
        <f t="shared" si="9"/>
        <v>0.83242214758993749</v>
      </c>
      <c r="L81" s="51">
        <f t="shared" si="7"/>
        <v>3.6206613249945875E-2</v>
      </c>
      <c r="M81" s="56">
        <f t="shared" si="10"/>
        <v>8.9546311648401253E-3</v>
      </c>
      <c r="N81" s="56">
        <f t="shared" si="10"/>
        <v>3.6200316334100002E-4</v>
      </c>
      <c r="O81" s="54">
        <f t="shared" si="10"/>
        <v>8.1388168933592894E-2</v>
      </c>
      <c r="AA81" s="54">
        <v>92.007417285034236</v>
      </c>
      <c r="AB81" s="54">
        <v>4.0931189132454628</v>
      </c>
      <c r="AC81" s="56">
        <v>5.3103870293879996E-3</v>
      </c>
      <c r="AD81" s="56">
        <v>2.51355672769E-4</v>
      </c>
      <c r="AE81" s="54">
        <v>4.2079386146864302E-2</v>
      </c>
      <c r="AG81" s="54">
        <f t="shared" si="8"/>
        <v>69.945633635194426</v>
      </c>
      <c r="AH81" s="54">
        <f t="shared" si="11"/>
        <v>3.1116599550253943</v>
      </c>
      <c r="AI81" s="56">
        <f t="shared" si="12"/>
        <v>5.3103870293879996E-3</v>
      </c>
      <c r="AJ81" s="56">
        <f t="shared" si="12"/>
        <v>2.51355672769E-4</v>
      </c>
      <c r="AK81" s="54">
        <f t="shared" si="12"/>
        <v>4.2079386146864302E-2</v>
      </c>
    </row>
    <row r="82" spans="1:37" x14ac:dyDescent="0.3">
      <c r="A82">
        <v>226</v>
      </c>
      <c r="B82" t="s">
        <v>188</v>
      </c>
      <c r="C82" t="s">
        <v>107</v>
      </c>
      <c r="E82" s="51">
        <v>1.0159110384063996</v>
      </c>
      <c r="F82" s="51">
        <v>4.3986224519040142E-2</v>
      </c>
      <c r="G82" s="56">
        <v>1.1141183503567721E-2</v>
      </c>
      <c r="H82" s="56">
        <v>3.7764373818000003E-4</v>
      </c>
      <c r="I82" s="54">
        <v>0.14247227330951201</v>
      </c>
      <c r="K82" s="51">
        <f t="shared" si="9"/>
        <v>0.67215920338787061</v>
      </c>
      <c r="L82" s="51">
        <f t="shared" si="7"/>
        <v>2.910269158915342E-2</v>
      </c>
      <c r="M82" s="56">
        <f t="shared" si="10"/>
        <v>1.1141183503567721E-2</v>
      </c>
      <c r="N82" s="56">
        <f t="shared" si="10"/>
        <v>3.7764373818000003E-4</v>
      </c>
      <c r="O82" s="54">
        <f t="shared" si="10"/>
        <v>0.14247227330951201</v>
      </c>
      <c r="AA82" s="54">
        <v>86.968748986754548</v>
      </c>
      <c r="AB82" s="54">
        <v>3.8388470385316271</v>
      </c>
      <c r="AC82" s="56">
        <v>6.8546073266000001E-3</v>
      </c>
      <c r="AD82" s="56">
        <v>3.5907065817599999E-4</v>
      </c>
      <c r="AE82" s="54">
        <v>7.5627354421466703E-2</v>
      </c>
      <c r="AG82" s="54">
        <f t="shared" si="8"/>
        <v>66.115150645883674</v>
      </c>
      <c r="AH82" s="54">
        <f t="shared" si="11"/>
        <v>2.9183580678811176</v>
      </c>
      <c r="AI82" s="56">
        <f t="shared" si="12"/>
        <v>6.8546073266000001E-3</v>
      </c>
      <c r="AJ82" s="56">
        <f t="shared" si="12"/>
        <v>3.5907065817599999E-4</v>
      </c>
      <c r="AK82" s="54">
        <f t="shared" si="12"/>
        <v>7.5627354421466703E-2</v>
      </c>
    </row>
    <row r="83" spans="1:37" x14ac:dyDescent="0.3">
      <c r="A83">
        <v>227</v>
      </c>
      <c r="B83" t="s">
        <v>189</v>
      </c>
      <c r="C83" t="s">
        <v>107</v>
      </c>
      <c r="E83" s="51">
        <v>1.257206958164427</v>
      </c>
      <c r="F83" s="51">
        <v>5.6380402315964022E-2</v>
      </c>
      <c r="G83" s="56">
        <v>9.0652848684152874E-3</v>
      </c>
      <c r="H83" s="56">
        <v>4.6655466841399998E-4</v>
      </c>
      <c r="I83" s="54">
        <v>8.8009579551031294E-2</v>
      </c>
      <c r="K83" s="51">
        <f t="shared" si="9"/>
        <v>0.83180829378432497</v>
      </c>
      <c r="L83" s="51">
        <f t="shared" si="7"/>
        <v>3.7303075638229329E-2</v>
      </c>
      <c r="M83" s="56">
        <f t="shared" si="10"/>
        <v>9.0652848684152874E-3</v>
      </c>
      <c r="N83" s="56">
        <f t="shared" si="10"/>
        <v>4.6655466841399998E-4</v>
      </c>
      <c r="O83" s="54">
        <f t="shared" si="10"/>
        <v>8.8009579551031294E-2</v>
      </c>
      <c r="AA83" s="54">
        <v>92.233227747353382</v>
      </c>
      <c r="AB83" s="54">
        <v>4.0962545658373744</v>
      </c>
      <c r="AC83" s="56">
        <v>5.4827403238399998E-3</v>
      </c>
      <c r="AD83" s="56">
        <v>3.22910715254E-4</v>
      </c>
      <c r="AE83" s="54">
        <v>6.4058789701271004E-2</v>
      </c>
      <c r="AG83" s="54">
        <f t="shared" si="8"/>
        <v>70.117298663237108</v>
      </c>
      <c r="AH83" s="54">
        <f t="shared" si="11"/>
        <v>3.1140437324845709</v>
      </c>
      <c r="AI83" s="56">
        <f t="shared" si="12"/>
        <v>5.4827403238399998E-3</v>
      </c>
      <c r="AJ83" s="56">
        <f t="shared" si="12"/>
        <v>3.22910715254E-4</v>
      </c>
      <c r="AK83" s="54">
        <f t="shared" si="12"/>
        <v>6.4058789701271004E-2</v>
      </c>
    </row>
    <row r="84" spans="1:37" x14ac:dyDescent="0.3">
      <c r="A84">
        <v>228</v>
      </c>
      <c r="B84" t="s">
        <v>190</v>
      </c>
      <c r="C84" t="s">
        <v>107</v>
      </c>
      <c r="E84" s="51">
        <v>0.72671996625596513</v>
      </c>
      <c r="F84" s="51">
        <v>3.1861148322257685E-2</v>
      </c>
      <c r="G84" s="56">
        <v>1.3887234706655741E-2</v>
      </c>
      <c r="H84" s="56">
        <v>3.5857585419199998E-4</v>
      </c>
      <c r="I84" s="54">
        <v>8.5983900916055706E-2</v>
      </c>
      <c r="K84" s="51">
        <f t="shared" si="9"/>
        <v>0.48082114982322316</v>
      </c>
      <c r="L84" s="51">
        <f t="shared" si="7"/>
        <v>2.1080353757062405E-2</v>
      </c>
      <c r="M84" s="56">
        <f t="shared" si="10"/>
        <v>1.3887234706655741E-2</v>
      </c>
      <c r="N84" s="56">
        <f t="shared" si="10"/>
        <v>3.5857585419199998E-4</v>
      </c>
      <c r="O84" s="54">
        <f t="shared" si="10"/>
        <v>8.5983900916055706E-2</v>
      </c>
      <c r="AA84" s="54">
        <v>90.078658239292864</v>
      </c>
      <c r="AB84" s="54">
        <v>3.9917355656087063</v>
      </c>
      <c r="AC84" s="56">
        <v>6.8993583532920002E-3</v>
      </c>
      <c r="AD84" s="56">
        <v>3.35505663617E-4</v>
      </c>
      <c r="AE84" s="54">
        <v>7.9032731523335897E-2</v>
      </c>
      <c r="AG84" s="54">
        <f t="shared" si="8"/>
        <v>68.479357572189045</v>
      </c>
      <c r="AH84" s="54">
        <f t="shared" si="11"/>
        <v>3.0345865765982878</v>
      </c>
      <c r="AI84" s="56">
        <f t="shared" si="12"/>
        <v>6.8993583532920002E-3</v>
      </c>
      <c r="AJ84" s="56">
        <f t="shared" si="12"/>
        <v>3.35505663617E-4</v>
      </c>
      <c r="AK84" s="54">
        <f t="shared" si="12"/>
        <v>7.9032731523335897E-2</v>
      </c>
    </row>
    <row r="85" spans="1:37" x14ac:dyDescent="0.3">
      <c r="A85">
        <v>229</v>
      </c>
      <c r="B85" t="s">
        <v>191</v>
      </c>
      <c r="C85" t="s">
        <v>107</v>
      </c>
      <c r="E85" s="51">
        <v>0.54384967747440938</v>
      </c>
      <c r="F85" s="51">
        <v>2.7474367924418555E-2</v>
      </c>
      <c r="G85" s="56">
        <v>1.627272651757963E-2</v>
      </c>
      <c r="H85" s="56">
        <v>4.3966166409900001E-4</v>
      </c>
      <c r="I85" s="54">
        <v>0.154986199648315</v>
      </c>
      <c r="K85" s="51">
        <f t="shared" si="9"/>
        <v>0.35982832369591328</v>
      </c>
      <c r="L85" s="51">
        <f t="shared" si="7"/>
        <v>1.817791967949357E-2</v>
      </c>
      <c r="M85" s="56">
        <f t="shared" si="10"/>
        <v>1.627272651757963E-2</v>
      </c>
      <c r="N85" s="56">
        <f t="shared" si="10"/>
        <v>4.3966166409900001E-4</v>
      </c>
      <c r="O85" s="54">
        <f t="shared" si="10"/>
        <v>0.154986199648315</v>
      </c>
      <c r="AA85" s="54">
        <v>90.733229733096479</v>
      </c>
      <c r="AB85" s="54">
        <v>4.0253818512738642</v>
      </c>
      <c r="AC85" s="56">
        <v>7.0165619486540001E-3</v>
      </c>
      <c r="AD85" s="56">
        <v>4.4524811918799999E-4</v>
      </c>
      <c r="AE85" s="54">
        <v>6.1895875970360899E-2</v>
      </c>
      <c r="AG85" s="54">
        <f t="shared" si="8"/>
        <v>68.976974169248749</v>
      </c>
      <c r="AH85" s="54">
        <f t="shared" si="11"/>
        <v>3.0601650662436337</v>
      </c>
      <c r="AI85" s="56">
        <f t="shared" si="12"/>
        <v>7.0165619486540001E-3</v>
      </c>
      <c r="AJ85" s="56">
        <f t="shared" si="12"/>
        <v>4.4524811918799999E-4</v>
      </c>
      <c r="AK85" s="54">
        <f t="shared" si="12"/>
        <v>6.1895875970360899E-2</v>
      </c>
    </row>
    <row r="86" spans="1:37" x14ac:dyDescent="0.3">
      <c r="A86">
        <v>230</v>
      </c>
      <c r="B86" t="s">
        <v>191</v>
      </c>
      <c r="C86" t="s">
        <v>107</v>
      </c>
      <c r="E86" s="51">
        <v>0.93130287080134466</v>
      </c>
      <c r="F86" s="51">
        <v>4.5505540068833984E-2</v>
      </c>
      <c r="G86" s="56">
        <v>1.2185835110756786E-2</v>
      </c>
      <c r="H86" s="56">
        <v>4.9572601316199996E-4</v>
      </c>
      <c r="I86" s="54">
        <v>0.154986199648315</v>
      </c>
      <c r="K86" s="51">
        <f t="shared" si="9"/>
        <v>0.6161797363011362</v>
      </c>
      <c r="L86" s="51">
        <f t="shared" si="7"/>
        <v>3.0107919302050569E-2</v>
      </c>
      <c r="M86" s="56">
        <f t="shared" si="10"/>
        <v>1.2185835110756786E-2</v>
      </c>
      <c r="N86" s="56">
        <f t="shared" si="10"/>
        <v>4.9572601316199996E-4</v>
      </c>
      <c r="O86" s="54">
        <f t="shared" si="10"/>
        <v>0.154986199648315</v>
      </c>
      <c r="AA86" s="54">
        <v>89.610198050327952</v>
      </c>
      <c r="AB86" s="54">
        <v>4.0345586079316886</v>
      </c>
      <c r="AC86" s="56">
        <v>6.1848521497089998E-3</v>
      </c>
      <c r="AD86" s="56">
        <v>4.2517972058600002E-4</v>
      </c>
      <c r="AE86" s="54">
        <v>0.5</v>
      </c>
      <c r="AG86" s="54">
        <f t="shared" si="8"/>
        <v>68.123226015441787</v>
      </c>
      <c r="AH86" s="54">
        <f t="shared" si="11"/>
        <v>3.0671413957406237</v>
      </c>
      <c r="AI86" s="56">
        <f t="shared" ref="AI86:AK149" si="13">AC86</f>
        <v>6.1848521497089998E-3</v>
      </c>
      <c r="AJ86" s="56">
        <f t="shared" si="13"/>
        <v>4.2517972058600002E-4</v>
      </c>
      <c r="AK86" s="54">
        <f t="shared" si="13"/>
        <v>0.5</v>
      </c>
    </row>
    <row r="87" spans="1:37" x14ac:dyDescent="0.3">
      <c r="A87">
        <v>243</v>
      </c>
      <c r="B87" t="s">
        <v>192</v>
      </c>
      <c r="C87" t="s">
        <v>107</v>
      </c>
      <c r="E87" s="51">
        <v>0.30080380623661374</v>
      </c>
      <c r="F87" s="51">
        <v>1.614868480794153E-2</v>
      </c>
      <c r="G87" s="56">
        <v>1.8376108492733842E-2</v>
      </c>
      <c r="H87" s="56">
        <v>4.0015647154000001E-4</v>
      </c>
      <c r="I87" s="54">
        <v>0.68867610998489504</v>
      </c>
      <c r="K87" s="51">
        <f t="shared" si="9"/>
        <v>0.19902140948601388</v>
      </c>
      <c r="L87" s="51">
        <f t="shared" si="7"/>
        <v>1.0684485851531434E-2</v>
      </c>
      <c r="M87" s="56">
        <f t="shared" si="10"/>
        <v>1.8376108492733842E-2</v>
      </c>
      <c r="N87" s="56">
        <f t="shared" si="10"/>
        <v>4.0015647154000001E-4</v>
      </c>
      <c r="O87" s="54">
        <f t="shared" si="10"/>
        <v>0.68867610998489504</v>
      </c>
      <c r="AA87" s="54">
        <v>90.799028888541443</v>
      </c>
      <c r="AB87" s="54">
        <v>4.05412367423415</v>
      </c>
      <c r="AC87" s="56">
        <v>7.066709595754E-3</v>
      </c>
      <c r="AD87" s="56">
        <v>3.69599106353E-4</v>
      </c>
      <c r="AE87" s="54">
        <v>4.2531929505966598E-2</v>
      </c>
      <c r="AG87" s="54">
        <f t="shared" si="8"/>
        <v>69.026995827893941</v>
      </c>
      <c r="AH87" s="54">
        <f t="shared" si="11"/>
        <v>3.0820150983183279</v>
      </c>
      <c r="AI87" s="56">
        <f t="shared" si="13"/>
        <v>7.066709595754E-3</v>
      </c>
      <c r="AJ87" s="56">
        <f t="shared" si="13"/>
        <v>3.69599106353E-4</v>
      </c>
      <c r="AK87" s="54">
        <f t="shared" si="13"/>
        <v>4.2531929505966598E-2</v>
      </c>
    </row>
    <row r="88" spans="1:37" x14ac:dyDescent="0.3">
      <c r="A88">
        <v>244</v>
      </c>
      <c r="B88" t="s">
        <v>193</v>
      </c>
      <c r="C88" t="s">
        <v>107</v>
      </c>
      <c r="E88" s="51">
        <v>0.2948920554933453</v>
      </c>
      <c r="F88" s="51">
        <v>1.4290192874877157E-2</v>
      </c>
      <c r="G88" s="56">
        <v>1.8237985875178657E-2</v>
      </c>
      <c r="H88" s="56">
        <v>3.3317415084200002E-4</v>
      </c>
      <c r="I88" s="54">
        <v>0.31716025221315403</v>
      </c>
      <c r="K88" s="51">
        <f t="shared" si="9"/>
        <v>0.19511000630207354</v>
      </c>
      <c r="L88" s="51">
        <f t="shared" si="7"/>
        <v>9.4548482061024789E-3</v>
      </c>
      <c r="M88" s="56">
        <f t="shared" si="10"/>
        <v>1.8237985875178657E-2</v>
      </c>
      <c r="N88" s="56">
        <f t="shared" si="10"/>
        <v>3.3317415084200002E-4</v>
      </c>
      <c r="O88" s="54">
        <f t="shared" si="10"/>
        <v>0.31716025221315403</v>
      </c>
      <c r="AA88" s="54">
        <v>91.079894341991547</v>
      </c>
      <c r="AB88" s="54">
        <v>4.061192635410066</v>
      </c>
      <c r="AC88" s="56">
        <v>7.6189859127840003E-3</v>
      </c>
      <c r="AD88" s="56">
        <v>4.1296369949199999E-4</v>
      </c>
      <c r="AE88" s="54">
        <v>7.7361275606020199E-2</v>
      </c>
      <c r="AG88" s="54">
        <f t="shared" si="8"/>
        <v>69.240514614612437</v>
      </c>
      <c r="AH88" s="54">
        <f t="shared" si="11"/>
        <v>3.0873890451498123</v>
      </c>
      <c r="AI88" s="56">
        <f t="shared" si="13"/>
        <v>7.6189859127840003E-3</v>
      </c>
      <c r="AJ88" s="56">
        <f t="shared" si="13"/>
        <v>4.1296369949199999E-4</v>
      </c>
      <c r="AK88" s="54">
        <f t="shared" si="13"/>
        <v>7.7361275606020199E-2</v>
      </c>
    </row>
    <row r="89" spans="1:37" x14ac:dyDescent="0.3">
      <c r="A89">
        <v>245</v>
      </c>
      <c r="B89" t="s">
        <v>193</v>
      </c>
      <c r="C89" t="s">
        <v>107</v>
      </c>
      <c r="E89" s="51">
        <v>0.59834932326354573</v>
      </c>
      <c r="F89" s="51">
        <v>2.6816053906524289E-2</v>
      </c>
      <c r="G89" s="56">
        <v>1.5014114270595008E-2</v>
      </c>
      <c r="H89" s="56">
        <v>5.3924478260899999E-4</v>
      </c>
      <c r="I89" s="54">
        <v>0.31716025221315403</v>
      </c>
      <c r="K89" s="51">
        <f t="shared" si="9"/>
        <v>0.39588703072208181</v>
      </c>
      <c r="L89" s="51">
        <f t="shared" si="7"/>
        <v>1.7742358090812548E-2</v>
      </c>
      <c r="M89" s="56">
        <f t="shared" si="10"/>
        <v>1.5014114270595008E-2</v>
      </c>
      <c r="N89" s="56">
        <f t="shared" si="10"/>
        <v>5.3924478260899999E-4</v>
      </c>
      <c r="O89" s="54">
        <f t="shared" si="10"/>
        <v>0.31716025221315403</v>
      </c>
      <c r="AA89" s="54">
        <v>89.956903688637482</v>
      </c>
      <c r="AB89" s="54">
        <v>4.0086372377897312</v>
      </c>
      <c r="AC89" s="56">
        <v>6.1743671407780004E-3</v>
      </c>
      <c r="AD89" s="56">
        <v>4.3729302428699999E-4</v>
      </c>
      <c r="AE89" s="54">
        <v>0.5</v>
      </c>
      <c r="AG89" s="54">
        <f t="shared" si="8"/>
        <v>68.386797652077647</v>
      </c>
      <c r="AH89" s="54">
        <f t="shared" si="11"/>
        <v>3.0474355207930124</v>
      </c>
      <c r="AI89" s="56">
        <f t="shared" si="13"/>
        <v>6.1743671407780004E-3</v>
      </c>
      <c r="AJ89" s="56">
        <f t="shared" si="13"/>
        <v>4.3729302428699999E-4</v>
      </c>
      <c r="AK89" s="54">
        <f t="shared" si="13"/>
        <v>0.5</v>
      </c>
    </row>
    <row r="90" spans="1:37" x14ac:dyDescent="0.3">
      <c r="A90">
        <v>246</v>
      </c>
      <c r="B90" t="s">
        <v>194</v>
      </c>
      <c r="C90" t="s">
        <v>107</v>
      </c>
      <c r="E90" s="51">
        <v>0.89190330245010052</v>
      </c>
      <c r="F90" s="51">
        <v>3.9899186268682572E-2</v>
      </c>
      <c r="G90" s="56">
        <v>1.2261471518293206E-2</v>
      </c>
      <c r="H90" s="56">
        <v>3.4244495182500002E-4</v>
      </c>
      <c r="I90" s="54">
        <v>0.105868707247032</v>
      </c>
      <c r="K90" s="51">
        <f t="shared" si="9"/>
        <v>0.5901117229853835</v>
      </c>
      <c r="L90" s="51">
        <f t="shared" si="7"/>
        <v>2.6398576493716148E-2</v>
      </c>
      <c r="M90" s="56">
        <f t="shared" si="10"/>
        <v>1.2261471518293206E-2</v>
      </c>
      <c r="N90" s="56">
        <f t="shared" si="10"/>
        <v>3.4244495182500002E-4</v>
      </c>
      <c r="O90" s="54">
        <f t="shared" si="10"/>
        <v>0.105868707247032</v>
      </c>
      <c r="AA90" s="54">
        <v>88.790794573379586</v>
      </c>
      <c r="AB90" s="54">
        <v>3.9216884562143486</v>
      </c>
      <c r="AC90" s="56">
        <v>6.3583635332900004E-3</v>
      </c>
      <c r="AD90" s="56">
        <v>2.8209021313800001E-4</v>
      </c>
      <c r="AE90" s="54">
        <v>8.8198042969366994E-2</v>
      </c>
      <c r="AG90" s="54">
        <f t="shared" si="8"/>
        <v>67.500301287313846</v>
      </c>
      <c r="AH90" s="54">
        <f t="shared" si="11"/>
        <v>2.981335549719403</v>
      </c>
      <c r="AI90" s="56">
        <f t="shared" si="13"/>
        <v>6.3583635332900004E-3</v>
      </c>
      <c r="AJ90" s="56">
        <f t="shared" si="13"/>
        <v>2.8209021313800001E-4</v>
      </c>
      <c r="AK90" s="54">
        <f t="shared" si="13"/>
        <v>8.8198042969366994E-2</v>
      </c>
    </row>
    <row r="91" spans="1:37" x14ac:dyDescent="0.3">
      <c r="A91">
        <v>247</v>
      </c>
      <c r="B91" t="s">
        <v>195</v>
      </c>
      <c r="C91" t="s">
        <v>107</v>
      </c>
      <c r="E91" s="51">
        <v>0.34034772263050073</v>
      </c>
      <c r="F91" s="51">
        <v>1.9900657788028048E-2</v>
      </c>
      <c r="G91" s="56">
        <v>1.7951828853972961E-2</v>
      </c>
      <c r="H91" s="56">
        <v>3.8163957061799998E-4</v>
      </c>
      <c r="I91" s="54">
        <v>0.135302332707778</v>
      </c>
      <c r="K91" s="51">
        <f t="shared" si="9"/>
        <v>0.22518492807898621</v>
      </c>
      <c r="L91" s="51">
        <f t="shared" si="7"/>
        <v>1.3166911058155593E-2</v>
      </c>
      <c r="M91" s="56">
        <f t="shared" si="10"/>
        <v>1.7951828853972961E-2</v>
      </c>
      <c r="N91" s="56">
        <f t="shared" si="10"/>
        <v>3.8163957061799998E-4</v>
      </c>
      <c r="O91" s="54">
        <f t="shared" si="10"/>
        <v>0.135302332707778</v>
      </c>
      <c r="AA91" s="54">
        <v>92.818214613175883</v>
      </c>
      <c r="AB91" s="54">
        <v>4.223909064846108</v>
      </c>
      <c r="AC91" s="56">
        <v>7.0804006982400003E-3</v>
      </c>
      <c r="AD91" s="56">
        <v>4.6962330730800002E-4</v>
      </c>
      <c r="AE91" s="54">
        <v>5.52561438775689E-2</v>
      </c>
      <c r="AG91" s="54">
        <f t="shared" si="8"/>
        <v>70.562015819805694</v>
      </c>
      <c r="AH91" s="54">
        <f t="shared" si="11"/>
        <v>3.21108889561406</v>
      </c>
      <c r="AI91" s="56">
        <f t="shared" si="13"/>
        <v>7.0804006982400003E-3</v>
      </c>
      <c r="AJ91" s="56">
        <f t="shared" si="13"/>
        <v>4.6962330730800002E-4</v>
      </c>
      <c r="AK91" s="54">
        <f t="shared" si="13"/>
        <v>5.52561438775689E-2</v>
      </c>
    </row>
    <row r="92" spans="1:37" x14ac:dyDescent="0.3">
      <c r="A92">
        <v>248</v>
      </c>
      <c r="B92" t="s">
        <v>195</v>
      </c>
      <c r="C92" t="s">
        <v>107</v>
      </c>
      <c r="E92" s="51">
        <v>0.91019093893323888</v>
      </c>
      <c r="F92" s="51">
        <v>4.2276621792625202E-2</v>
      </c>
      <c r="G92" s="56">
        <v>1.224007212792272E-2</v>
      </c>
      <c r="H92" s="56">
        <v>5.7383316853299999E-4</v>
      </c>
      <c r="I92" s="54">
        <v>0.135302332707778</v>
      </c>
      <c r="K92" s="51">
        <f t="shared" si="9"/>
        <v>0.60221140760898517</v>
      </c>
      <c r="L92" s="51">
        <f t="shared" si="7"/>
        <v>2.7971563800149996E-2</v>
      </c>
      <c r="M92" s="56">
        <f t="shared" si="10"/>
        <v>1.224007212792272E-2</v>
      </c>
      <c r="N92" s="56">
        <f t="shared" si="10"/>
        <v>5.7383316853299999E-4</v>
      </c>
      <c r="O92" s="54">
        <f t="shared" si="10"/>
        <v>0.135302332707778</v>
      </c>
      <c r="AA92" s="54">
        <v>89.661622350403746</v>
      </c>
      <c r="AB92" s="54">
        <v>3.9932083566926964</v>
      </c>
      <c r="AC92" s="56">
        <v>5.8200803571810001E-3</v>
      </c>
      <c r="AD92" s="56">
        <v>3.7543755327099998E-4</v>
      </c>
      <c r="AE92" s="54">
        <v>0.5</v>
      </c>
      <c r="AG92" s="54">
        <f t="shared" si="8"/>
        <v>68.162319659836839</v>
      </c>
      <c r="AH92" s="54">
        <f t="shared" si="11"/>
        <v>3.0357062179122356</v>
      </c>
      <c r="AI92" s="56">
        <f t="shared" si="13"/>
        <v>5.8200803571810001E-3</v>
      </c>
      <c r="AJ92" s="56">
        <f t="shared" si="13"/>
        <v>3.7543755327099998E-4</v>
      </c>
      <c r="AK92" s="54">
        <f t="shared" si="13"/>
        <v>0.5</v>
      </c>
    </row>
    <row r="93" spans="1:37" x14ac:dyDescent="0.3">
      <c r="A93">
        <v>249</v>
      </c>
      <c r="B93" t="s">
        <v>196</v>
      </c>
      <c r="C93" t="s">
        <v>107</v>
      </c>
      <c r="E93" s="51">
        <v>1.2753547192186356</v>
      </c>
      <c r="F93" s="51">
        <v>5.7927804726904231E-2</v>
      </c>
      <c r="G93" s="56">
        <v>8.3392047533121256E-3</v>
      </c>
      <c r="H93" s="56">
        <v>3.8106056546800002E-4</v>
      </c>
      <c r="I93" s="54">
        <v>0.24674110565448301</v>
      </c>
      <c r="K93" s="51">
        <f t="shared" si="9"/>
        <v>0.84381543235484868</v>
      </c>
      <c r="L93" s="51">
        <f t="shared" si="7"/>
        <v>3.8326886515891986E-2</v>
      </c>
      <c r="M93" s="56">
        <f t="shared" si="10"/>
        <v>8.3392047533121256E-3</v>
      </c>
      <c r="N93" s="56">
        <f t="shared" si="10"/>
        <v>3.8106056546800002E-4</v>
      </c>
      <c r="O93" s="54">
        <f t="shared" si="10"/>
        <v>0.24674110565448301</v>
      </c>
      <c r="AA93" s="54">
        <v>87.184873531287522</v>
      </c>
      <c r="AB93" s="54">
        <v>3.8595275933909932</v>
      </c>
      <c r="AC93" s="56">
        <v>5.3386524734499998E-3</v>
      </c>
      <c r="AD93" s="56">
        <v>2.87737563116E-4</v>
      </c>
      <c r="AE93" s="54">
        <v>6.9104568127313706E-2</v>
      </c>
      <c r="AG93" s="54">
        <f t="shared" si="8"/>
        <v>66.279452271312906</v>
      </c>
      <c r="AH93" s="54">
        <f t="shared" si="11"/>
        <v>2.9340797841975812</v>
      </c>
      <c r="AI93" s="56">
        <f t="shared" si="13"/>
        <v>5.3386524734499998E-3</v>
      </c>
      <c r="AJ93" s="56">
        <f t="shared" si="13"/>
        <v>2.87737563116E-4</v>
      </c>
      <c r="AK93" s="54">
        <f t="shared" si="13"/>
        <v>6.9104568127313706E-2</v>
      </c>
    </row>
    <row r="94" spans="1:37" x14ac:dyDescent="0.3">
      <c r="A94">
        <v>250</v>
      </c>
      <c r="B94" t="s">
        <v>197</v>
      </c>
      <c r="C94" t="s">
        <v>107</v>
      </c>
      <c r="E94" s="51">
        <v>0.9645896077577204</v>
      </c>
      <c r="F94" s="51">
        <v>4.3404690027649052E-2</v>
      </c>
      <c r="G94" s="56">
        <v>1.174644364349361E-2</v>
      </c>
      <c r="H94" s="56">
        <v>3.13575371473E-4</v>
      </c>
      <c r="I94" s="54">
        <v>8.6674011842821794E-2</v>
      </c>
      <c r="K94" s="51">
        <f t="shared" si="9"/>
        <v>0.63820330504892331</v>
      </c>
      <c r="L94" s="51">
        <f t="shared" si="7"/>
        <v>2.8717929788465477E-2</v>
      </c>
      <c r="M94" s="56">
        <f t="shared" si="10"/>
        <v>1.174644364349361E-2</v>
      </c>
      <c r="N94" s="56">
        <f t="shared" si="10"/>
        <v>3.13575371473E-4</v>
      </c>
      <c r="O94" s="54">
        <f t="shared" si="10"/>
        <v>8.6674011842821794E-2</v>
      </c>
      <c r="AA94" s="54">
        <v>90.543885365187748</v>
      </c>
      <c r="AB94" s="54">
        <v>4.0566110578444219</v>
      </c>
      <c r="AC94" s="56">
        <v>6.1412640041880002E-3</v>
      </c>
      <c r="AD94" s="56">
        <v>2.6984908686600003E-4</v>
      </c>
      <c r="AE94" s="54">
        <v>3.6981740174165299E-2</v>
      </c>
      <c r="AG94" s="54">
        <f t="shared" si="8"/>
        <v>68.833031298342988</v>
      </c>
      <c r="AH94" s="54">
        <f t="shared" si="11"/>
        <v>3.0839060504594498</v>
      </c>
      <c r="AI94" s="56">
        <f t="shared" si="13"/>
        <v>6.1412640041880002E-3</v>
      </c>
      <c r="AJ94" s="56">
        <f t="shared" si="13"/>
        <v>2.6984908686600003E-4</v>
      </c>
      <c r="AK94" s="54">
        <f t="shared" si="13"/>
        <v>3.6981740174165299E-2</v>
      </c>
    </row>
    <row r="95" spans="1:37" x14ac:dyDescent="0.3">
      <c r="A95">
        <v>251</v>
      </c>
      <c r="B95" t="s">
        <v>198</v>
      </c>
      <c r="C95" t="s">
        <v>107</v>
      </c>
      <c r="E95" s="51">
        <v>0.997905776432646</v>
      </c>
      <c r="F95" s="51">
        <v>4.9879495947271937E-2</v>
      </c>
      <c r="G95" s="56">
        <v>1.1535010665368384E-2</v>
      </c>
      <c r="H95" s="56">
        <v>3.6255044487699999E-4</v>
      </c>
      <c r="I95" s="54">
        <v>9.8860166774133798E-2</v>
      </c>
      <c r="K95" s="51">
        <f t="shared" si="9"/>
        <v>0.66024634676210481</v>
      </c>
      <c r="L95" s="51">
        <f t="shared" si="7"/>
        <v>3.3001868267814677E-2</v>
      </c>
      <c r="M95" s="56">
        <f t="shared" si="10"/>
        <v>1.1535010665368384E-2</v>
      </c>
      <c r="N95" s="56">
        <f t="shared" si="10"/>
        <v>3.6255044487699999E-4</v>
      </c>
      <c r="O95" s="54">
        <f t="shared" si="10"/>
        <v>9.8860166774133798E-2</v>
      </c>
      <c r="AA95" s="54">
        <v>90.370467559030999</v>
      </c>
      <c r="AB95" s="54">
        <v>4.00355868821282</v>
      </c>
      <c r="AC95" s="56">
        <v>6.2301967015739998E-3</v>
      </c>
      <c r="AD95" s="56">
        <v>2.4261820384299999E-4</v>
      </c>
      <c r="AE95" s="54">
        <v>4.3442381511667003E-2</v>
      </c>
      <c r="AG95" s="54">
        <f t="shared" si="8"/>
        <v>68.701196075779549</v>
      </c>
      <c r="AH95" s="54">
        <f t="shared" si="11"/>
        <v>3.0435747193643152</v>
      </c>
      <c r="AI95" s="56">
        <f t="shared" si="13"/>
        <v>6.2301967015739998E-3</v>
      </c>
      <c r="AJ95" s="56">
        <f t="shared" si="13"/>
        <v>2.4261820384299999E-4</v>
      </c>
      <c r="AK95" s="54">
        <f t="shared" si="13"/>
        <v>4.3442381511667003E-2</v>
      </c>
    </row>
    <row r="96" spans="1:37" x14ac:dyDescent="0.3">
      <c r="A96" s="53">
        <v>252</v>
      </c>
      <c r="B96" s="53" t="s">
        <v>199</v>
      </c>
      <c r="C96" s="53" t="s">
        <v>107</v>
      </c>
      <c r="D96" s="53"/>
      <c r="E96" s="51">
        <v>1.2962507050098657</v>
      </c>
      <c r="F96" s="51">
        <v>5.9731830711841939E-2</v>
      </c>
      <c r="G96" s="56">
        <v>8.7563379169681085E-3</v>
      </c>
      <c r="H96" s="56">
        <v>3.4411160924699999E-4</v>
      </c>
      <c r="I96" s="54">
        <v>6.7728552201357206E-2</v>
      </c>
      <c r="K96" s="51">
        <f t="shared" si="9"/>
        <v>0.85764088422263207</v>
      </c>
      <c r="L96" s="51">
        <f t="shared" si="7"/>
        <v>3.9520487749744981E-2</v>
      </c>
      <c r="M96" s="56">
        <f t="shared" si="10"/>
        <v>8.7563379169681085E-3</v>
      </c>
      <c r="N96" s="56">
        <f t="shared" si="10"/>
        <v>3.4411160924699999E-4</v>
      </c>
      <c r="O96" s="54">
        <f t="shared" si="10"/>
        <v>6.7728552201357206E-2</v>
      </c>
      <c r="Z96" s="53"/>
      <c r="AA96" s="54">
        <v>90.186476388691588</v>
      </c>
      <c r="AB96" s="54">
        <v>3.9834454621315527</v>
      </c>
      <c r="AC96" s="56">
        <v>5.3897804206250004E-3</v>
      </c>
      <c r="AD96" s="56">
        <v>2.8139920234999998E-4</v>
      </c>
      <c r="AE96" s="54">
        <v>4.1796109712947997E-2</v>
      </c>
      <c r="AG96" s="54">
        <f t="shared" si="8"/>
        <v>68.561322798467543</v>
      </c>
      <c r="AH96" s="54">
        <f t="shared" si="11"/>
        <v>3.0282842962200176</v>
      </c>
      <c r="AI96" s="56">
        <f t="shared" si="13"/>
        <v>5.3897804206250004E-3</v>
      </c>
      <c r="AJ96" s="56">
        <f t="shared" si="13"/>
        <v>2.8139920234999998E-4</v>
      </c>
      <c r="AK96" s="54">
        <f t="shared" si="13"/>
        <v>4.1796109712947997E-2</v>
      </c>
    </row>
    <row r="97" spans="1:37" x14ac:dyDescent="0.3">
      <c r="A97">
        <v>22</v>
      </c>
      <c r="B97" t="s">
        <v>200</v>
      </c>
      <c r="C97" t="s">
        <v>107</v>
      </c>
      <c r="E97" s="51">
        <v>1.947434509363323</v>
      </c>
      <c r="F97" s="51">
        <v>8.2983650779854881E-2</v>
      </c>
      <c r="G97" s="56">
        <v>1.5055183227056582E-2</v>
      </c>
      <c r="H97" s="56">
        <v>4.18982782168E-4</v>
      </c>
      <c r="I97" s="54">
        <v>6.9760601872583594E-2</v>
      </c>
      <c r="K97" s="51">
        <f t="shared" si="9"/>
        <v>1.2884848958005513</v>
      </c>
      <c r="L97" s="51">
        <f t="shared" si="7"/>
        <v>5.4904634848638466E-2</v>
      </c>
      <c r="M97" s="56">
        <f t="shared" si="10"/>
        <v>1.5055183227056582E-2</v>
      </c>
      <c r="N97" s="56">
        <f t="shared" si="10"/>
        <v>4.18982782168E-4</v>
      </c>
      <c r="O97" s="54">
        <f t="shared" si="10"/>
        <v>6.9760601872583594E-2</v>
      </c>
      <c r="AA97" s="54">
        <v>28.861348735689951</v>
      </c>
      <c r="AB97" s="54">
        <v>1.2750617345603275</v>
      </c>
      <c r="AC97" s="56">
        <v>1.25394336754696</v>
      </c>
      <c r="AD97" s="56">
        <v>9.1225430503070002E-3</v>
      </c>
      <c r="AE97" s="54">
        <v>0.607734481995308</v>
      </c>
      <c r="AG97" s="54">
        <f t="shared" si="8"/>
        <v>21.940897641222165</v>
      </c>
      <c r="AH97" s="54">
        <f t="shared" si="11"/>
        <v>0.9693240347299571</v>
      </c>
      <c r="AI97" s="56">
        <f t="shared" si="13"/>
        <v>1.25394336754696</v>
      </c>
      <c r="AJ97" s="56">
        <f t="shared" si="13"/>
        <v>9.1225430503070002E-3</v>
      </c>
      <c r="AK97" s="54">
        <f t="shared" si="13"/>
        <v>0.607734481995308</v>
      </c>
    </row>
    <row r="98" spans="1:37" x14ac:dyDescent="0.3">
      <c r="A98">
        <v>23</v>
      </c>
      <c r="B98" t="s">
        <v>201</v>
      </c>
      <c r="C98" t="s">
        <v>107</v>
      </c>
      <c r="E98" s="51">
        <v>2.0176251060981203</v>
      </c>
      <c r="F98" s="51">
        <v>8.6468470195175937E-2</v>
      </c>
      <c r="G98" s="56">
        <v>1.4564115414377047E-2</v>
      </c>
      <c r="H98" s="56">
        <v>4.8235997034E-4</v>
      </c>
      <c r="I98" s="54">
        <v>0.976921166702309</v>
      </c>
      <c r="K98" s="51">
        <f t="shared" si="9"/>
        <v>1.3349252373294593</v>
      </c>
      <c r="L98" s="51">
        <f t="shared" si="7"/>
        <v>5.7210302720726074E-2</v>
      </c>
      <c r="M98" s="56">
        <f t="shared" si="10"/>
        <v>1.4564115414377047E-2</v>
      </c>
      <c r="N98" s="56">
        <f t="shared" si="10"/>
        <v>4.8235997034E-4</v>
      </c>
      <c r="O98" s="54">
        <f t="shared" si="10"/>
        <v>0.976921166702309</v>
      </c>
      <c r="AA98" s="54">
        <v>29.031675040766384</v>
      </c>
      <c r="AB98" s="54">
        <v>1.2874899459162528</v>
      </c>
      <c r="AC98" s="56">
        <v>1.2538247919102301</v>
      </c>
      <c r="AD98" s="56">
        <v>9.6835028375589997E-3</v>
      </c>
      <c r="AE98" s="54">
        <v>0.68574251915833095</v>
      </c>
      <c r="AG98" s="54">
        <f t="shared" si="8"/>
        <v>22.070382651070936</v>
      </c>
      <c r="AH98" s="54">
        <f t="shared" si="11"/>
        <v>0.97877217645476267</v>
      </c>
      <c r="AI98" s="56">
        <f t="shared" si="13"/>
        <v>1.2538247919102301</v>
      </c>
      <c r="AJ98" s="56">
        <f t="shared" si="13"/>
        <v>9.6835028375589997E-3</v>
      </c>
      <c r="AK98" s="54">
        <f t="shared" si="13"/>
        <v>0.68574251915833095</v>
      </c>
    </row>
    <row r="99" spans="1:37" x14ac:dyDescent="0.3">
      <c r="A99">
        <v>24</v>
      </c>
      <c r="B99" t="s">
        <v>202</v>
      </c>
      <c r="C99" t="s">
        <v>107</v>
      </c>
      <c r="E99" s="51">
        <v>2.0148945164470793</v>
      </c>
      <c r="F99" s="51">
        <v>8.6043004049381172E-2</v>
      </c>
      <c r="G99" s="56">
        <v>1.490116824029683E-2</v>
      </c>
      <c r="H99" s="56">
        <v>5.0285388403199999E-4</v>
      </c>
      <c r="I99" s="54">
        <v>0.374371851621562</v>
      </c>
      <c r="K99" s="51">
        <f t="shared" si="9"/>
        <v>1.3331185919685604</v>
      </c>
      <c r="L99" s="51">
        <f t="shared" si="7"/>
        <v>5.6928800724178698E-2</v>
      </c>
      <c r="M99" s="56">
        <f t="shared" si="10"/>
        <v>1.490116824029683E-2</v>
      </c>
      <c r="N99" s="56">
        <f t="shared" si="10"/>
        <v>5.0285388403199999E-4</v>
      </c>
      <c r="O99" s="54">
        <f t="shared" si="10"/>
        <v>0.374371851621562</v>
      </c>
      <c r="AA99" s="54">
        <v>28.705585286761895</v>
      </c>
      <c r="AB99" s="54">
        <v>1.2680783201099204</v>
      </c>
      <c r="AC99" s="56">
        <v>1.2516368792795001</v>
      </c>
      <c r="AD99" s="56">
        <v>9.5174531065650003E-3</v>
      </c>
      <c r="AE99" s="54">
        <v>0.53660709498499204</v>
      </c>
      <c r="AG99" s="54">
        <f t="shared" si="8"/>
        <v>21.822483567075036</v>
      </c>
      <c r="AH99" s="54">
        <f t="shared" si="11"/>
        <v>0.96401512200221839</v>
      </c>
      <c r="AI99" s="56">
        <f t="shared" si="13"/>
        <v>1.2516368792795001</v>
      </c>
      <c r="AJ99" s="56">
        <f t="shared" si="13"/>
        <v>9.5174531065650003E-3</v>
      </c>
      <c r="AK99" s="54">
        <f t="shared" si="13"/>
        <v>0.53660709498499204</v>
      </c>
    </row>
    <row r="100" spans="1:37" x14ac:dyDescent="0.3">
      <c r="A100">
        <v>48</v>
      </c>
      <c r="B100" t="s">
        <v>203</v>
      </c>
      <c r="C100" t="s">
        <v>107</v>
      </c>
      <c r="E100" s="51">
        <v>1.9924519188096792</v>
      </c>
      <c r="F100" s="51">
        <v>8.5457641698555714E-2</v>
      </c>
      <c r="G100" s="56">
        <v>1.4879406539690674E-2</v>
      </c>
      <c r="H100" s="56">
        <v>4.4951483575E-4</v>
      </c>
      <c r="I100" s="54">
        <v>0.154856876625592</v>
      </c>
      <c r="K100" s="51">
        <f t="shared" si="9"/>
        <v>1.3182698522860263</v>
      </c>
      <c r="L100" s="51">
        <f t="shared" ref="L100:L163" si="14">K100*F100/E100</f>
        <v>5.6541506289381246E-2</v>
      </c>
      <c r="M100" s="56">
        <f t="shared" si="10"/>
        <v>1.4879406539690674E-2</v>
      </c>
      <c r="N100" s="56">
        <f t="shared" si="10"/>
        <v>4.4951483575E-4</v>
      </c>
      <c r="O100" s="54">
        <f t="shared" si="10"/>
        <v>0.154856876625592</v>
      </c>
      <c r="AA100" s="54">
        <v>31.087505741249185</v>
      </c>
      <c r="AB100" s="54">
        <v>1.3764502441620126</v>
      </c>
      <c r="AC100" s="56">
        <v>1.2394369418236399</v>
      </c>
      <c r="AD100" s="56">
        <v>9.0005562155889996E-3</v>
      </c>
      <c r="AE100" s="54">
        <v>0.55253176172615504</v>
      </c>
      <c r="AG100" s="54">
        <f t="shared" ref="AG100:AG163" si="15">AA100*(EXP(AN$160*0.000013972)-1)/(EXP(519.4*0.000013972)-1)</f>
        <v>23.633260788889775</v>
      </c>
      <c r="AH100" s="54">
        <f t="shared" si="11"/>
        <v>1.0464013373722887</v>
      </c>
      <c r="AI100" s="56">
        <f t="shared" si="13"/>
        <v>1.2394369418236399</v>
      </c>
      <c r="AJ100" s="56">
        <f t="shared" si="13"/>
        <v>9.0005562155889996E-3</v>
      </c>
      <c r="AK100" s="54">
        <f t="shared" si="13"/>
        <v>0.55253176172615504</v>
      </c>
    </row>
    <row r="101" spans="1:37" x14ac:dyDescent="0.3">
      <c r="A101">
        <v>49</v>
      </c>
      <c r="B101" t="s">
        <v>204</v>
      </c>
      <c r="C101" t="s">
        <v>107</v>
      </c>
      <c r="E101" s="51">
        <v>1.2381786845049765</v>
      </c>
      <c r="F101" s="51">
        <v>5.3285146435911028E-2</v>
      </c>
      <c r="G101" s="56">
        <v>1.758474651542484E-2</v>
      </c>
      <c r="H101" s="56">
        <v>5.1335198647700002E-4</v>
      </c>
      <c r="I101" s="54">
        <v>8.2181777465594297E-2</v>
      </c>
      <c r="K101" s="51">
        <f t="shared" ref="K101:K164" si="16">E101*(EXP(R$160*0.00055305)-1)/(EXP(519.4*0.00055305)-1)</f>
        <v>0.81921857994004432</v>
      </c>
      <c r="L101" s="51">
        <f t="shared" si="14"/>
        <v>3.525515544840483E-2</v>
      </c>
      <c r="M101" s="56">
        <f t="shared" ref="M101:O164" si="17">G101</f>
        <v>1.758474651542484E-2</v>
      </c>
      <c r="N101" s="56">
        <f t="shared" si="17"/>
        <v>5.1335198647700002E-4</v>
      </c>
      <c r="O101" s="54">
        <f t="shared" si="17"/>
        <v>8.2181777465594297E-2</v>
      </c>
      <c r="AA101" s="54">
        <v>28.674506345334478</v>
      </c>
      <c r="AB101" s="54">
        <v>1.2659776686785471</v>
      </c>
      <c r="AC101" s="56">
        <v>1.2490306850771</v>
      </c>
      <c r="AD101" s="56">
        <v>8.8352586463919993E-3</v>
      </c>
      <c r="AE101" s="54">
        <v>0.61782173776443505</v>
      </c>
      <c r="AG101" s="54">
        <f t="shared" si="15"/>
        <v>21.798856817025989</v>
      </c>
      <c r="AH101" s="54">
        <f t="shared" ref="AH101:AH164" si="18">AG101*AB101/AA101</f>
        <v>0.96241817036777677</v>
      </c>
      <c r="AI101" s="56">
        <f t="shared" si="13"/>
        <v>1.2490306850771</v>
      </c>
      <c r="AJ101" s="56">
        <f t="shared" si="13"/>
        <v>8.8352586463919993E-3</v>
      </c>
      <c r="AK101" s="54">
        <f t="shared" si="13"/>
        <v>0.61782173776443505</v>
      </c>
    </row>
    <row r="102" spans="1:37" x14ac:dyDescent="0.3">
      <c r="A102">
        <v>50</v>
      </c>
      <c r="B102" t="s">
        <v>205</v>
      </c>
      <c r="C102" t="s">
        <v>107</v>
      </c>
      <c r="E102" s="51">
        <v>4.4947457963788153</v>
      </c>
      <c r="F102" s="51">
        <v>0.1937137551441668</v>
      </c>
      <c r="G102" s="56">
        <v>6.2853605918803514E-3</v>
      </c>
      <c r="H102" s="56">
        <v>3.60935904401E-4</v>
      </c>
      <c r="I102" s="54">
        <v>0.18070509958261599</v>
      </c>
      <c r="K102" s="51">
        <f t="shared" si="16"/>
        <v>2.9738674349519036</v>
      </c>
      <c r="L102" s="51">
        <f t="shared" si="14"/>
        <v>0.12816720994312997</v>
      </c>
      <c r="M102" s="56">
        <f t="shared" si="17"/>
        <v>6.2853605918803514E-3</v>
      </c>
      <c r="N102" s="56">
        <f t="shared" si="17"/>
        <v>3.60935904401E-4</v>
      </c>
      <c r="O102" s="54">
        <f t="shared" si="17"/>
        <v>0.18070509958261599</v>
      </c>
      <c r="AA102" s="54">
        <v>215.87341772810092</v>
      </c>
      <c r="AB102" s="54">
        <v>9.7395041524192738</v>
      </c>
      <c r="AC102" s="56">
        <v>0.13723824683504099</v>
      </c>
      <c r="AD102" s="56">
        <v>4.4107874801249999E-3</v>
      </c>
      <c r="AE102" s="54">
        <v>0.29682681208734801</v>
      </c>
      <c r="AG102" s="54">
        <f t="shared" si="15"/>
        <v>164.11071447870188</v>
      </c>
      <c r="AH102" s="54">
        <f t="shared" si="18"/>
        <v>7.4041398980164832</v>
      </c>
      <c r="AI102" s="56">
        <f t="shared" si="13"/>
        <v>0.13723824683504099</v>
      </c>
      <c r="AJ102" s="56">
        <f t="shared" si="13"/>
        <v>4.4107874801249999E-3</v>
      </c>
      <c r="AK102" s="54">
        <f t="shared" si="13"/>
        <v>0.29682681208734801</v>
      </c>
    </row>
    <row r="103" spans="1:37" x14ac:dyDescent="0.3">
      <c r="A103">
        <v>84</v>
      </c>
      <c r="B103" t="s">
        <v>206</v>
      </c>
      <c r="C103" t="s">
        <v>107</v>
      </c>
      <c r="E103" s="51">
        <v>3.0478629995174669</v>
      </c>
      <c r="F103" s="51">
        <v>0.13504123762226772</v>
      </c>
      <c r="G103" s="56">
        <v>1.1411271494329646E-2</v>
      </c>
      <c r="H103" s="56">
        <v>4.5837472996299998E-4</v>
      </c>
      <c r="I103" s="54">
        <v>0.14859812752022999</v>
      </c>
      <c r="K103" s="51">
        <f t="shared" si="16"/>
        <v>2.0165635457654076</v>
      </c>
      <c r="L103" s="51">
        <f t="shared" si="14"/>
        <v>8.9347597647014429E-2</v>
      </c>
      <c r="M103" s="56">
        <f t="shared" si="17"/>
        <v>1.1411271494329646E-2</v>
      </c>
      <c r="N103" s="56">
        <f t="shared" si="17"/>
        <v>4.5837472996299998E-4</v>
      </c>
      <c r="O103" s="54">
        <f t="shared" si="17"/>
        <v>0.14859812752022999</v>
      </c>
      <c r="AA103" s="54">
        <v>133.70819340235221</v>
      </c>
      <c r="AB103" s="54">
        <v>6.1607292103668998</v>
      </c>
      <c r="AC103" s="56">
        <v>0.63912089245296999</v>
      </c>
      <c r="AD103" s="56">
        <v>1.3800996368538E-2</v>
      </c>
      <c r="AE103" s="54">
        <v>0.633920302422875</v>
      </c>
      <c r="AG103" s="54">
        <f t="shared" si="15"/>
        <v>101.64728655268839</v>
      </c>
      <c r="AH103" s="54">
        <f t="shared" si="18"/>
        <v>4.6834931464167502</v>
      </c>
      <c r="AI103" s="56">
        <f t="shared" si="13"/>
        <v>0.63912089245296999</v>
      </c>
      <c r="AJ103" s="56">
        <f t="shared" si="13"/>
        <v>1.3800996368538E-2</v>
      </c>
      <c r="AK103" s="54">
        <f t="shared" si="13"/>
        <v>0.633920302422875</v>
      </c>
    </row>
    <row r="104" spans="1:37" x14ac:dyDescent="0.3">
      <c r="A104">
        <v>85</v>
      </c>
      <c r="B104" t="s">
        <v>207</v>
      </c>
      <c r="C104" t="s">
        <v>107</v>
      </c>
      <c r="E104" s="51">
        <v>4.1168155320299045</v>
      </c>
      <c r="F104" s="51">
        <v>0.17688582746747766</v>
      </c>
      <c r="G104" s="56">
        <v>7.6196192240574612E-3</v>
      </c>
      <c r="H104" s="56">
        <v>4.0459593172600001E-4</v>
      </c>
      <c r="I104" s="54">
        <v>3.4531856872048503E-2</v>
      </c>
      <c r="K104" s="51">
        <f t="shared" si="16"/>
        <v>2.7238166964350623</v>
      </c>
      <c r="L104" s="51">
        <f t="shared" si="14"/>
        <v>0.11703331530647451</v>
      </c>
      <c r="M104" s="56">
        <f t="shared" si="17"/>
        <v>7.6196192240574612E-3</v>
      </c>
      <c r="N104" s="56">
        <f t="shared" si="17"/>
        <v>4.0459593172600001E-4</v>
      </c>
      <c r="O104" s="54">
        <f t="shared" si="17"/>
        <v>3.4531856872048503E-2</v>
      </c>
      <c r="AA104" s="54">
        <v>211.96075722770033</v>
      </c>
      <c r="AB104" s="54">
        <v>9.5904470537534738</v>
      </c>
      <c r="AC104" s="56">
        <v>0.157876884954607</v>
      </c>
      <c r="AD104" s="56">
        <v>5.3719769654390001E-3</v>
      </c>
      <c r="AE104" s="54">
        <v>0.36327125737743898</v>
      </c>
      <c r="AG104" s="54">
        <f t="shared" si="15"/>
        <v>161.13624213749821</v>
      </c>
      <c r="AH104" s="54">
        <f t="shared" si="18"/>
        <v>7.2908241075981497</v>
      </c>
      <c r="AI104" s="56">
        <f t="shared" si="13"/>
        <v>0.157876884954607</v>
      </c>
      <c r="AJ104" s="56">
        <f t="shared" si="13"/>
        <v>5.3719769654390001E-3</v>
      </c>
      <c r="AK104" s="54">
        <f t="shared" si="13"/>
        <v>0.36327125737743898</v>
      </c>
    </row>
    <row r="105" spans="1:37" x14ac:dyDescent="0.3">
      <c r="A105">
        <v>86</v>
      </c>
      <c r="B105" t="s">
        <v>208</v>
      </c>
      <c r="C105" t="s">
        <v>107</v>
      </c>
      <c r="E105" s="51">
        <v>4.7635120112387366</v>
      </c>
      <c r="F105" s="51">
        <v>0.20376774050092625</v>
      </c>
      <c r="G105" s="56">
        <v>5.259837225779147E-3</v>
      </c>
      <c r="H105" s="56">
        <v>4.4685671031499999E-4</v>
      </c>
      <c r="I105" s="54">
        <v>5.6137642557610001E-2</v>
      </c>
      <c r="K105" s="51">
        <f t="shared" si="16"/>
        <v>3.1516917503183342</v>
      </c>
      <c r="L105" s="51">
        <f t="shared" si="14"/>
        <v>0.13481924789999025</v>
      </c>
      <c r="M105" s="56">
        <f t="shared" si="17"/>
        <v>5.259837225779147E-3</v>
      </c>
      <c r="N105" s="56">
        <f t="shared" si="17"/>
        <v>4.4685671031499999E-4</v>
      </c>
      <c r="O105" s="54">
        <f t="shared" si="17"/>
        <v>5.6137642557610001E-2</v>
      </c>
      <c r="AA105" s="54">
        <v>211.2377891291242</v>
      </c>
      <c r="AB105" s="54">
        <v>9.5414991292529159</v>
      </c>
      <c r="AC105" s="56">
        <v>0.13190380366765</v>
      </c>
      <c r="AD105" s="56">
        <v>4.1447110961609999E-3</v>
      </c>
      <c r="AE105" s="54">
        <v>0.37046443580069799</v>
      </c>
      <c r="AG105" s="54">
        <f t="shared" si="15"/>
        <v>160.58662925578585</v>
      </c>
      <c r="AH105" s="54">
        <f t="shared" si="18"/>
        <v>7.2536130468451576</v>
      </c>
      <c r="AI105" s="56">
        <f t="shared" si="13"/>
        <v>0.13190380366765</v>
      </c>
      <c r="AJ105" s="56">
        <f t="shared" si="13"/>
        <v>4.1447110961609999E-3</v>
      </c>
      <c r="AK105" s="54">
        <f t="shared" si="13"/>
        <v>0.37046443580069799</v>
      </c>
    </row>
    <row r="106" spans="1:37" x14ac:dyDescent="0.3">
      <c r="A106">
        <v>120</v>
      </c>
      <c r="B106" t="s">
        <v>209</v>
      </c>
      <c r="C106" t="s">
        <v>107</v>
      </c>
      <c r="E106" s="51">
        <v>4.647425028960571</v>
      </c>
      <c r="F106" s="51">
        <v>0.19978758328223065</v>
      </c>
      <c r="G106" s="56">
        <v>5.7085378166579987E-3</v>
      </c>
      <c r="H106" s="56">
        <v>3.2648195120900001E-4</v>
      </c>
      <c r="I106" s="54">
        <v>0.111691949629853</v>
      </c>
      <c r="K106" s="51">
        <f t="shared" si="16"/>
        <v>3.0748848936331337</v>
      </c>
      <c r="L106" s="51">
        <f t="shared" si="14"/>
        <v>0.13218584871016209</v>
      </c>
      <c r="M106" s="56">
        <f t="shared" si="17"/>
        <v>5.7085378166579987E-3</v>
      </c>
      <c r="N106" s="56">
        <f t="shared" si="17"/>
        <v>3.2648195120900001E-4</v>
      </c>
      <c r="O106" s="54">
        <f t="shared" si="17"/>
        <v>0.111691949629853</v>
      </c>
      <c r="AA106" s="54">
        <v>208.2175704551039</v>
      </c>
      <c r="AB106" s="54">
        <v>9.4630596780361085</v>
      </c>
      <c r="AC106" s="56">
        <v>0.18072338095141399</v>
      </c>
      <c r="AD106" s="56">
        <v>5.7455297466369997E-3</v>
      </c>
      <c r="AE106" s="54">
        <v>0.48354224769568199</v>
      </c>
      <c r="AG106" s="54">
        <f t="shared" si="15"/>
        <v>158.29060666212092</v>
      </c>
      <c r="AH106" s="54">
        <f t="shared" si="18"/>
        <v>7.193982016225533</v>
      </c>
      <c r="AI106" s="56">
        <f t="shared" si="13"/>
        <v>0.18072338095141399</v>
      </c>
      <c r="AJ106" s="56">
        <f t="shared" si="13"/>
        <v>5.7455297466369997E-3</v>
      </c>
      <c r="AK106" s="54">
        <f t="shared" si="13"/>
        <v>0.48354224769568199</v>
      </c>
    </row>
    <row r="107" spans="1:37" x14ac:dyDescent="0.3">
      <c r="A107">
        <v>121</v>
      </c>
      <c r="B107" t="s">
        <v>210</v>
      </c>
      <c r="C107" t="s">
        <v>107</v>
      </c>
      <c r="E107" s="51">
        <v>4.4961694713563469</v>
      </c>
      <c r="F107" s="51">
        <v>0.19613057928515379</v>
      </c>
      <c r="G107" s="56">
        <v>6.3805588582476966E-3</v>
      </c>
      <c r="H107" s="56">
        <v>5.3397126358200003E-4</v>
      </c>
      <c r="I107" s="54">
        <v>0.59057449367419701</v>
      </c>
      <c r="K107" s="51">
        <f t="shared" si="16"/>
        <v>2.9748093838062855</v>
      </c>
      <c r="L107" s="51">
        <f t="shared" si="14"/>
        <v>0.129766258017145</v>
      </c>
      <c r="M107" s="56">
        <f t="shared" si="17"/>
        <v>6.3805588582476966E-3</v>
      </c>
      <c r="N107" s="56">
        <f t="shared" si="17"/>
        <v>5.3397126358200003E-4</v>
      </c>
      <c r="O107" s="54">
        <f t="shared" si="17"/>
        <v>0.59057449367419701</v>
      </c>
      <c r="AA107" s="54">
        <v>211.4150023359976</v>
      </c>
      <c r="AB107" s="54">
        <v>9.8170815100371041</v>
      </c>
      <c r="AC107" s="56">
        <v>0.18611989732185399</v>
      </c>
      <c r="AD107" s="56">
        <v>8.2768968810019994E-3</v>
      </c>
      <c r="AE107" s="54">
        <v>0.33143037850738899</v>
      </c>
      <c r="AG107" s="54">
        <f t="shared" si="15"/>
        <v>160.72134980777011</v>
      </c>
      <c r="AH107" s="54">
        <f t="shared" si="18"/>
        <v>7.4631155501371493</v>
      </c>
      <c r="AI107" s="56">
        <f t="shared" si="13"/>
        <v>0.18611989732185399</v>
      </c>
      <c r="AJ107" s="56">
        <f t="shared" si="13"/>
        <v>8.2768968810019994E-3</v>
      </c>
      <c r="AK107" s="54">
        <f t="shared" si="13"/>
        <v>0.33143037850738899</v>
      </c>
    </row>
    <row r="108" spans="1:37" x14ac:dyDescent="0.3">
      <c r="A108">
        <v>122</v>
      </c>
      <c r="B108" t="s">
        <v>210</v>
      </c>
      <c r="C108" t="s">
        <v>107</v>
      </c>
      <c r="E108" s="51">
        <v>1.4271016071212517</v>
      </c>
      <c r="F108" s="51">
        <v>7.7363903416644883E-2</v>
      </c>
      <c r="G108" s="56">
        <v>1.6394668904710755E-2</v>
      </c>
      <c r="H108" s="56">
        <v>6.2823481496299995E-4</v>
      </c>
      <c r="I108" s="54">
        <v>0.5</v>
      </c>
      <c r="K108" s="51">
        <f t="shared" si="16"/>
        <v>0.94421602200609345</v>
      </c>
      <c r="L108" s="51">
        <f t="shared" si="14"/>
        <v>5.1186430431033499E-2</v>
      </c>
      <c r="M108" s="56">
        <f t="shared" si="17"/>
        <v>1.6394668904710755E-2</v>
      </c>
      <c r="N108" s="56">
        <f t="shared" si="17"/>
        <v>6.2823481496299995E-4</v>
      </c>
      <c r="O108" s="54">
        <f t="shared" si="17"/>
        <v>0.5</v>
      </c>
      <c r="AA108" s="54">
        <v>202.1615772917711</v>
      </c>
      <c r="AB108" s="54">
        <v>9.637180024360811</v>
      </c>
      <c r="AC108" s="56">
        <v>0.19172393813115901</v>
      </c>
      <c r="AD108" s="56">
        <v>9.3194716954539993E-3</v>
      </c>
      <c r="AE108" s="54">
        <v>0.5</v>
      </c>
      <c r="AG108" s="54">
        <f t="shared" si="15"/>
        <v>153.68673567433464</v>
      </c>
      <c r="AH108" s="54">
        <f t="shared" si="18"/>
        <v>7.3263513220036875</v>
      </c>
      <c r="AI108" s="56">
        <f t="shared" si="13"/>
        <v>0.19172393813115901</v>
      </c>
      <c r="AJ108" s="56">
        <f t="shared" si="13"/>
        <v>9.3194716954539993E-3</v>
      </c>
      <c r="AK108" s="54">
        <f t="shared" si="13"/>
        <v>0.5</v>
      </c>
    </row>
    <row r="109" spans="1:37" x14ac:dyDescent="0.3">
      <c r="A109">
        <v>123</v>
      </c>
      <c r="B109" t="s">
        <v>211</v>
      </c>
      <c r="C109" t="s">
        <v>107</v>
      </c>
      <c r="E109" s="51">
        <v>3.7016688968173406</v>
      </c>
      <c r="F109" s="51">
        <v>0.15927380301103064</v>
      </c>
      <c r="G109" s="56">
        <v>8.8267277909049001E-3</v>
      </c>
      <c r="H109" s="56">
        <v>4.3589053538899998E-4</v>
      </c>
      <c r="I109" s="54">
        <v>0.13511275597967201</v>
      </c>
      <c r="K109" s="51">
        <f t="shared" si="16"/>
        <v>2.4491424178177601</v>
      </c>
      <c r="L109" s="51">
        <f t="shared" si="14"/>
        <v>0.10538063718687965</v>
      </c>
      <c r="M109" s="56">
        <f t="shared" si="17"/>
        <v>8.8267277909049001E-3</v>
      </c>
      <c r="N109" s="56">
        <f t="shared" si="17"/>
        <v>4.3589053538899998E-4</v>
      </c>
      <c r="O109" s="54">
        <f t="shared" si="17"/>
        <v>0.13511275597967201</v>
      </c>
      <c r="AA109" s="54">
        <v>215.70612616179648</v>
      </c>
      <c r="AB109" s="54">
        <v>9.7340598879767093</v>
      </c>
      <c r="AC109" s="56">
        <v>0.123541451953824</v>
      </c>
      <c r="AD109" s="56">
        <v>4.2990160045490002E-3</v>
      </c>
      <c r="AE109" s="54">
        <v>0.32738961220402402</v>
      </c>
      <c r="AG109" s="54">
        <f t="shared" si="15"/>
        <v>163.98353652987694</v>
      </c>
      <c r="AH109" s="54">
        <f t="shared" si="18"/>
        <v>7.4000010738069832</v>
      </c>
      <c r="AI109" s="56">
        <f t="shared" si="13"/>
        <v>0.123541451953824</v>
      </c>
      <c r="AJ109" s="56">
        <f t="shared" si="13"/>
        <v>4.2990160045490002E-3</v>
      </c>
      <c r="AK109" s="54">
        <f t="shared" si="13"/>
        <v>0.32738961220402402</v>
      </c>
    </row>
    <row r="110" spans="1:37" x14ac:dyDescent="0.3">
      <c r="A110">
        <v>158</v>
      </c>
      <c r="B110" t="s">
        <v>212</v>
      </c>
      <c r="C110" t="s">
        <v>107</v>
      </c>
      <c r="E110" s="51">
        <v>4.2645109481783701</v>
      </c>
      <c r="F110" s="51">
        <v>0.18579606965802506</v>
      </c>
      <c r="G110" s="56">
        <v>7.3360724847015661E-3</v>
      </c>
      <c r="H110" s="56">
        <v>4.2580534148299999E-4</v>
      </c>
      <c r="I110" s="54">
        <v>0.136323098980979</v>
      </c>
      <c r="K110" s="51">
        <f t="shared" si="16"/>
        <v>2.8215367029211809</v>
      </c>
      <c r="L110" s="51">
        <f t="shared" si="14"/>
        <v>0.12292861623970001</v>
      </c>
      <c r="M110" s="56">
        <f t="shared" si="17"/>
        <v>7.3360724847015661E-3</v>
      </c>
      <c r="N110" s="56">
        <f t="shared" si="17"/>
        <v>4.2580534148299999E-4</v>
      </c>
      <c r="O110" s="54">
        <f t="shared" si="17"/>
        <v>0.136323098980979</v>
      </c>
      <c r="AA110" s="54">
        <v>220.5269915869861</v>
      </c>
      <c r="AB110" s="54">
        <v>9.9942179164635903</v>
      </c>
      <c r="AC110" s="56">
        <v>0.107479054823975</v>
      </c>
      <c r="AD110" s="56">
        <v>3.8754150421449998E-3</v>
      </c>
      <c r="AE110" s="54">
        <v>0.29949350718836998</v>
      </c>
      <c r="AG110" s="54">
        <f t="shared" si="15"/>
        <v>167.64844199929433</v>
      </c>
      <c r="AH110" s="54">
        <f t="shared" si="18"/>
        <v>7.5977777170902607</v>
      </c>
      <c r="AI110" s="56">
        <f t="shared" si="13"/>
        <v>0.107479054823975</v>
      </c>
      <c r="AJ110" s="56">
        <f t="shared" si="13"/>
        <v>3.8754150421449998E-3</v>
      </c>
      <c r="AK110" s="54">
        <f t="shared" si="13"/>
        <v>0.29949350718836998</v>
      </c>
    </row>
    <row r="111" spans="1:37" x14ac:dyDescent="0.3">
      <c r="A111">
        <v>159</v>
      </c>
      <c r="B111" t="s">
        <v>213</v>
      </c>
      <c r="C111" t="s">
        <v>107</v>
      </c>
      <c r="E111" s="51">
        <v>4.8072690692931976</v>
      </c>
      <c r="F111" s="51">
        <v>0.20824501934140302</v>
      </c>
      <c r="G111" s="56">
        <v>5.2236207896632723E-3</v>
      </c>
      <c r="H111" s="56">
        <v>3.6382228317500002E-4</v>
      </c>
      <c r="I111" s="54">
        <v>0.124474946831733</v>
      </c>
      <c r="K111" s="51">
        <f t="shared" si="16"/>
        <v>3.1806428180521982</v>
      </c>
      <c r="L111" s="51">
        <f t="shared" si="14"/>
        <v>0.13778155863881339</v>
      </c>
      <c r="M111" s="56">
        <f t="shared" si="17"/>
        <v>5.2236207896632723E-3</v>
      </c>
      <c r="N111" s="56">
        <f t="shared" si="17"/>
        <v>3.6382228317500002E-4</v>
      </c>
      <c r="O111" s="54">
        <f t="shared" si="17"/>
        <v>0.124474946831733</v>
      </c>
      <c r="AA111" s="54">
        <v>210.94594380921029</v>
      </c>
      <c r="AB111" s="54">
        <v>9.5058982796638407</v>
      </c>
      <c r="AC111" s="56">
        <v>0.176870906724855</v>
      </c>
      <c r="AD111" s="56">
        <v>5.5350094289630001E-3</v>
      </c>
      <c r="AE111" s="54">
        <v>0.29592118597266198</v>
      </c>
      <c r="AG111" s="54">
        <f t="shared" si="15"/>
        <v>160.36476338423765</v>
      </c>
      <c r="AH111" s="54">
        <f t="shared" si="18"/>
        <v>7.2265486638210712</v>
      </c>
      <c r="AI111" s="56">
        <f t="shared" si="13"/>
        <v>0.176870906724855</v>
      </c>
      <c r="AJ111" s="56">
        <f t="shared" si="13"/>
        <v>5.5350094289630001E-3</v>
      </c>
      <c r="AK111" s="54">
        <f t="shared" si="13"/>
        <v>0.29592118597266198</v>
      </c>
    </row>
    <row r="112" spans="1:37" x14ac:dyDescent="0.3">
      <c r="A112">
        <v>160</v>
      </c>
      <c r="B112" t="s">
        <v>214</v>
      </c>
      <c r="C112" t="s">
        <v>107</v>
      </c>
      <c r="E112" s="51">
        <v>4.5986839987345922</v>
      </c>
      <c r="F112" s="51">
        <v>0.20157874744690185</v>
      </c>
      <c r="G112" s="56">
        <v>6.418509748531055E-3</v>
      </c>
      <c r="H112" s="56">
        <v>3.9796390646700002E-4</v>
      </c>
      <c r="I112" s="54">
        <v>0.105040114220289</v>
      </c>
      <c r="K112" s="51">
        <f t="shared" si="16"/>
        <v>3.0426362706627703</v>
      </c>
      <c r="L112" s="51">
        <f t="shared" si="14"/>
        <v>0.13337094015276599</v>
      </c>
      <c r="M112" s="56">
        <f t="shared" si="17"/>
        <v>6.418509748531055E-3</v>
      </c>
      <c r="N112" s="56">
        <f t="shared" si="17"/>
        <v>3.9796390646700002E-4</v>
      </c>
      <c r="O112" s="54">
        <f t="shared" si="17"/>
        <v>0.105040114220289</v>
      </c>
      <c r="AA112" s="54">
        <v>211.55980216341106</v>
      </c>
      <c r="AB112" s="54">
        <v>9.555916311248831</v>
      </c>
      <c r="AC112" s="56">
        <v>0.17008456951898099</v>
      </c>
      <c r="AD112" s="56">
        <v>5.1989276371610001E-3</v>
      </c>
      <c r="AE112" s="54">
        <v>0.305503419133339</v>
      </c>
      <c r="AG112" s="54">
        <f t="shared" si="15"/>
        <v>160.83142914677956</v>
      </c>
      <c r="AH112" s="54">
        <f t="shared" si="18"/>
        <v>7.2645732385307289</v>
      </c>
      <c r="AI112" s="56">
        <f t="shared" si="13"/>
        <v>0.17008456951898099</v>
      </c>
      <c r="AJ112" s="56">
        <f t="shared" si="13"/>
        <v>5.1989276371610001E-3</v>
      </c>
      <c r="AK112" s="54">
        <f t="shared" si="13"/>
        <v>0.305503419133339</v>
      </c>
    </row>
    <row r="113" spans="1:37" x14ac:dyDescent="0.3">
      <c r="A113">
        <v>194</v>
      </c>
      <c r="B113" t="s">
        <v>215</v>
      </c>
      <c r="C113" t="s">
        <v>107</v>
      </c>
      <c r="E113" s="51">
        <v>5.0437053671021186</v>
      </c>
      <c r="F113" s="51">
        <v>0.22066009606424788</v>
      </c>
      <c r="G113" s="56">
        <v>4.6749576705449498E-3</v>
      </c>
      <c r="H113" s="56">
        <v>4.1443403489600003E-4</v>
      </c>
      <c r="I113" s="54">
        <v>1.01940827895325E-2</v>
      </c>
      <c r="K113" s="51">
        <f t="shared" si="16"/>
        <v>3.3370766272925372</v>
      </c>
      <c r="L113" s="51">
        <f t="shared" si="14"/>
        <v>0.14599577008504089</v>
      </c>
      <c r="M113" s="56">
        <f t="shared" si="17"/>
        <v>4.6749576705449498E-3</v>
      </c>
      <c r="N113" s="56">
        <f t="shared" si="17"/>
        <v>4.1443403489600003E-4</v>
      </c>
      <c r="O113" s="54">
        <f t="shared" si="17"/>
        <v>1.01940827895325E-2</v>
      </c>
      <c r="AA113" s="54">
        <v>214.13962184086222</v>
      </c>
      <c r="AB113" s="54">
        <v>9.7016717530580969</v>
      </c>
      <c r="AC113" s="56">
        <v>0.16941614851214401</v>
      </c>
      <c r="AD113" s="56">
        <v>5.0132922870510001E-3</v>
      </c>
      <c r="AE113" s="54">
        <v>0.34360559388755901</v>
      </c>
      <c r="AG113" s="54">
        <f t="shared" si="15"/>
        <v>162.79265278861757</v>
      </c>
      <c r="AH113" s="54">
        <f t="shared" si="18"/>
        <v>7.3753790521701159</v>
      </c>
      <c r="AI113" s="56">
        <f t="shared" si="13"/>
        <v>0.16941614851214401</v>
      </c>
      <c r="AJ113" s="56">
        <f t="shared" si="13"/>
        <v>5.0132922870510001E-3</v>
      </c>
      <c r="AK113" s="54">
        <f t="shared" si="13"/>
        <v>0.34360559388755901</v>
      </c>
    </row>
    <row r="114" spans="1:37" x14ac:dyDescent="0.3">
      <c r="A114">
        <v>195</v>
      </c>
      <c r="B114" t="s">
        <v>216</v>
      </c>
      <c r="C114" t="s">
        <v>107</v>
      </c>
      <c r="E114" s="51">
        <v>3.7588442087126674</v>
      </c>
      <c r="F114" s="51">
        <v>0.1639201171445708</v>
      </c>
      <c r="G114" s="56">
        <v>9.0854857545639087E-3</v>
      </c>
      <c r="H114" s="56">
        <v>4.30615618305E-4</v>
      </c>
      <c r="I114" s="54">
        <v>8.9576656446223105E-2</v>
      </c>
      <c r="K114" s="51">
        <f t="shared" si="16"/>
        <v>2.4869714310326385</v>
      </c>
      <c r="L114" s="51">
        <f t="shared" si="14"/>
        <v>0.10845478707660736</v>
      </c>
      <c r="M114" s="56">
        <f t="shared" si="17"/>
        <v>9.0854857545639087E-3</v>
      </c>
      <c r="N114" s="56">
        <f t="shared" si="17"/>
        <v>4.30615618305E-4</v>
      </c>
      <c r="O114" s="54">
        <f t="shared" si="17"/>
        <v>8.9576656446223105E-2</v>
      </c>
      <c r="AA114" s="54">
        <v>38.89580439284871</v>
      </c>
      <c r="AB114" s="54">
        <v>1.7177306449678735</v>
      </c>
      <c r="AC114" s="56">
        <v>1.20091583632987</v>
      </c>
      <c r="AD114" s="56">
        <v>8.9233794131650009E-3</v>
      </c>
      <c r="AE114" s="54">
        <v>0.72106007864024102</v>
      </c>
      <c r="AG114" s="54">
        <f t="shared" si="15"/>
        <v>29.569264786339225</v>
      </c>
      <c r="AH114" s="54">
        <f t="shared" si="18"/>
        <v>1.3058486144074402</v>
      </c>
      <c r="AI114" s="56">
        <f t="shared" si="13"/>
        <v>1.20091583632987</v>
      </c>
      <c r="AJ114" s="56">
        <f t="shared" si="13"/>
        <v>8.9233794131650009E-3</v>
      </c>
      <c r="AK114" s="54">
        <f t="shared" si="13"/>
        <v>0.72106007864024102</v>
      </c>
    </row>
    <row r="115" spans="1:37" x14ac:dyDescent="0.3">
      <c r="A115">
        <v>196</v>
      </c>
      <c r="B115" t="s">
        <v>217</v>
      </c>
      <c r="C115" t="s">
        <v>107</v>
      </c>
      <c r="E115" s="51">
        <v>3.7144545099918971</v>
      </c>
      <c r="F115" s="51">
        <v>0.15898356158467281</v>
      </c>
      <c r="G115" s="56">
        <v>8.7905911829489029E-3</v>
      </c>
      <c r="H115" s="56">
        <v>3.9152789157799998E-4</v>
      </c>
      <c r="I115" s="54">
        <v>0.14894534092758299</v>
      </c>
      <c r="K115" s="51">
        <f t="shared" si="16"/>
        <v>2.4576017880198169</v>
      </c>
      <c r="L115" s="51">
        <f t="shared" si="14"/>
        <v>0.1051886041854105</v>
      </c>
      <c r="M115" s="56">
        <f t="shared" si="17"/>
        <v>8.7905911829489029E-3</v>
      </c>
      <c r="N115" s="56">
        <f t="shared" si="17"/>
        <v>3.9152789157799998E-4</v>
      </c>
      <c r="O115" s="54">
        <f t="shared" si="17"/>
        <v>0.14894534092758299</v>
      </c>
      <c r="AA115" s="54">
        <v>35.437828084286821</v>
      </c>
      <c r="AB115" s="54">
        <v>1.5641375223454055</v>
      </c>
      <c r="AC115" s="56">
        <v>1.2197830755733201</v>
      </c>
      <c r="AD115" s="56">
        <v>8.7036461381669993E-3</v>
      </c>
      <c r="AE115" s="54">
        <v>0.71378790389530999</v>
      </c>
      <c r="AG115" s="54">
        <f t="shared" si="15"/>
        <v>26.940451250050625</v>
      </c>
      <c r="AH115" s="54">
        <f t="shared" si="18"/>
        <v>1.1890844599419923</v>
      </c>
      <c r="AI115" s="56">
        <f t="shared" si="13"/>
        <v>1.2197830755733201</v>
      </c>
      <c r="AJ115" s="56">
        <f t="shared" si="13"/>
        <v>8.7036461381669993E-3</v>
      </c>
      <c r="AK115" s="54">
        <f t="shared" si="13"/>
        <v>0.71378790389530999</v>
      </c>
    </row>
    <row r="116" spans="1:37" x14ac:dyDescent="0.3">
      <c r="A116">
        <v>231</v>
      </c>
      <c r="B116" t="s">
        <v>218</v>
      </c>
      <c r="C116" t="s">
        <v>107</v>
      </c>
      <c r="E116" s="51">
        <v>4.4023208810553882</v>
      </c>
      <c r="F116" s="51">
        <v>0.18886098356795641</v>
      </c>
      <c r="G116" s="56">
        <v>7.3158195536035886E-3</v>
      </c>
      <c r="H116" s="56">
        <v>4.0649543558999999E-4</v>
      </c>
      <c r="I116" s="54">
        <v>0.17843630805897401</v>
      </c>
      <c r="K116" s="51">
        <f t="shared" si="16"/>
        <v>2.9127161578140579</v>
      </c>
      <c r="L116" s="51">
        <f t="shared" si="14"/>
        <v>0.12495646121260574</v>
      </c>
      <c r="M116" s="56">
        <f t="shared" si="17"/>
        <v>7.3158195536035886E-3</v>
      </c>
      <c r="N116" s="56">
        <f t="shared" si="17"/>
        <v>4.0649543558999999E-4</v>
      </c>
      <c r="O116" s="54">
        <f t="shared" si="17"/>
        <v>0.17843630805897401</v>
      </c>
      <c r="AA116" s="54">
        <v>67.44061322812874</v>
      </c>
      <c r="AB116" s="54">
        <v>3.0654894720214423</v>
      </c>
      <c r="AC116" s="56">
        <v>1.0363224578093999</v>
      </c>
      <c r="AD116" s="56">
        <v>1.1882921980397001E-2</v>
      </c>
      <c r="AE116" s="54">
        <v>0.61331911186469101</v>
      </c>
      <c r="AG116" s="54">
        <f t="shared" si="15"/>
        <v>51.2695233078217</v>
      </c>
      <c r="AH116" s="54">
        <f t="shared" si="18"/>
        <v>2.3304382391074268</v>
      </c>
      <c r="AI116" s="56">
        <f t="shared" si="13"/>
        <v>1.0363224578093999</v>
      </c>
      <c r="AJ116" s="56">
        <f t="shared" si="13"/>
        <v>1.1882921980397001E-2</v>
      </c>
      <c r="AK116" s="54">
        <f t="shared" si="13"/>
        <v>0.61331911186469101</v>
      </c>
    </row>
    <row r="117" spans="1:37" x14ac:dyDescent="0.3">
      <c r="A117">
        <v>232</v>
      </c>
      <c r="B117" t="s">
        <v>219</v>
      </c>
      <c r="C117" t="s">
        <v>107</v>
      </c>
      <c r="E117" s="51">
        <v>4.5229948473201258</v>
      </c>
      <c r="F117" s="51">
        <v>0.19616547154885561</v>
      </c>
      <c r="G117" s="56">
        <v>6.578912274863187E-3</v>
      </c>
      <c r="H117" s="56">
        <v>4.2879968387199999E-4</v>
      </c>
      <c r="I117" s="54">
        <v>0.163268152304544</v>
      </c>
      <c r="K117" s="51">
        <f t="shared" si="16"/>
        <v>2.9925579096680361</v>
      </c>
      <c r="L117" s="51">
        <f t="shared" si="14"/>
        <v>0.12978934385368734</v>
      </c>
      <c r="M117" s="56">
        <f t="shared" si="17"/>
        <v>6.578912274863187E-3</v>
      </c>
      <c r="N117" s="56">
        <f t="shared" si="17"/>
        <v>4.2879968387199999E-4</v>
      </c>
      <c r="O117" s="54">
        <f t="shared" si="17"/>
        <v>0.163268152304544</v>
      </c>
      <c r="AA117" s="54">
        <v>68.111796709125329</v>
      </c>
      <c r="AB117" s="54">
        <v>3.0206618493634436</v>
      </c>
      <c r="AC117" s="56">
        <v>1.0196545965165</v>
      </c>
      <c r="AD117" s="56">
        <v>9.4681718899869999E-3</v>
      </c>
      <c r="AE117" s="54">
        <v>0.613210677667134</v>
      </c>
      <c r="AG117" s="54">
        <f t="shared" si="15"/>
        <v>51.779768625526302</v>
      </c>
      <c r="AH117" s="54">
        <f t="shared" si="18"/>
        <v>2.2963595032435618</v>
      </c>
      <c r="AI117" s="56">
        <f t="shared" si="13"/>
        <v>1.0196545965165</v>
      </c>
      <c r="AJ117" s="56">
        <f t="shared" si="13"/>
        <v>9.4681718899869999E-3</v>
      </c>
      <c r="AK117" s="54">
        <f t="shared" si="13"/>
        <v>0.613210677667134</v>
      </c>
    </row>
    <row r="118" spans="1:37" x14ac:dyDescent="0.3">
      <c r="A118">
        <v>233</v>
      </c>
      <c r="B118" t="s">
        <v>220</v>
      </c>
      <c r="C118" t="s">
        <v>107</v>
      </c>
      <c r="E118" s="51">
        <v>3.3939985917889239</v>
      </c>
      <c r="F118" s="51">
        <v>0.15933969372422427</v>
      </c>
      <c r="G118" s="56">
        <v>1.034432865026888E-2</v>
      </c>
      <c r="H118" s="56">
        <v>5.1621923445699998E-4</v>
      </c>
      <c r="I118" s="54">
        <v>4.9302375264596099E-3</v>
      </c>
      <c r="K118" s="51">
        <f t="shared" si="16"/>
        <v>2.2455779133327969</v>
      </c>
      <c r="L118" s="51">
        <f t="shared" si="14"/>
        <v>0.10542423258806791</v>
      </c>
      <c r="M118" s="56">
        <f t="shared" si="17"/>
        <v>1.034432865026888E-2</v>
      </c>
      <c r="N118" s="56">
        <f t="shared" si="17"/>
        <v>5.1621923445699998E-4</v>
      </c>
      <c r="O118" s="54">
        <f t="shared" si="17"/>
        <v>4.9302375264596099E-3</v>
      </c>
      <c r="AA118" s="54">
        <v>72.918480504496088</v>
      </c>
      <c r="AB118" s="54">
        <v>3.2397503995313781</v>
      </c>
      <c r="AC118" s="56">
        <v>1.0076855852332101</v>
      </c>
      <c r="AD118" s="56">
        <v>1.0025123109018E-2</v>
      </c>
      <c r="AE118" s="54">
        <v>0.57024630728144798</v>
      </c>
      <c r="AG118" s="54">
        <f t="shared" si="15"/>
        <v>55.433892974106577</v>
      </c>
      <c r="AH118" s="54">
        <f t="shared" si="18"/>
        <v>2.4629144171396709</v>
      </c>
      <c r="AI118" s="56">
        <f t="shared" si="13"/>
        <v>1.0076855852332101</v>
      </c>
      <c r="AJ118" s="56">
        <f t="shared" si="13"/>
        <v>1.0025123109018E-2</v>
      </c>
      <c r="AK118" s="54">
        <f t="shared" si="13"/>
        <v>0.57024630728144798</v>
      </c>
    </row>
    <row r="119" spans="1:37" x14ac:dyDescent="0.3">
      <c r="A119">
        <v>270</v>
      </c>
      <c r="B119" t="s">
        <v>221</v>
      </c>
      <c r="C119" t="s">
        <v>107</v>
      </c>
      <c r="E119" s="51">
        <v>4.6965040507414564</v>
      </c>
      <c r="F119" s="51">
        <v>0.20503247480148784</v>
      </c>
      <c r="G119" s="56">
        <v>6.331299910368327E-3</v>
      </c>
      <c r="H119" s="56">
        <v>3.7126085786900001E-4</v>
      </c>
      <c r="I119" s="54">
        <v>8.2682326930082803E-2</v>
      </c>
      <c r="K119" s="51">
        <f t="shared" si="16"/>
        <v>3.1073571426157258</v>
      </c>
      <c r="L119" s="51">
        <f t="shared" si="14"/>
        <v>0.13565603652401814</v>
      </c>
      <c r="M119" s="56">
        <f t="shared" si="17"/>
        <v>6.331299910368327E-3</v>
      </c>
      <c r="N119" s="56">
        <f t="shared" si="17"/>
        <v>3.7126085786900001E-4</v>
      </c>
      <c r="O119" s="54">
        <f t="shared" si="17"/>
        <v>8.2682326930082803E-2</v>
      </c>
      <c r="AA119" s="54">
        <v>52.279713022332658</v>
      </c>
      <c r="AB119" s="54">
        <v>2.320216793496694</v>
      </c>
      <c r="AC119" s="56">
        <v>1.1154995357480699</v>
      </c>
      <c r="AD119" s="56">
        <v>8.9045507987200005E-3</v>
      </c>
      <c r="AE119" s="54">
        <v>0.52267962803663703</v>
      </c>
      <c r="AG119" s="54">
        <f t="shared" si="15"/>
        <v>39.743944146207241</v>
      </c>
      <c r="AH119" s="54">
        <f t="shared" si="18"/>
        <v>1.7638690290521064</v>
      </c>
      <c r="AI119" s="56">
        <f t="shared" si="13"/>
        <v>1.1154995357480699</v>
      </c>
      <c r="AJ119" s="56">
        <f t="shared" si="13"/>
        <v>8.9045507987200005E-3</v>
      </c>
      <c r="AK119" s="54">
        <f t="shared" si="13"/>
        <v>0.52267962803663703</v>
      </c>
    </row>
    <row r="120" spans="1:37" x14ac:dyDescent="0.3">
      <c r="A120">
        <v>271</v>
      </c>
      <c r="B120" t="s">
        <v>222</v>
      </c>
      <c r="C120" t="s">
        <v>107</v>
      </c>
      <c r="E120" s="51">
        <v>3.7071084052719558</v>
      </c>
      <c r="F120" s="51">
        <v>0.16114067288873746</v>
      </c>
      <c r="G120" s="56">
        <v>9.4549008483421244E-3</v>
      </c>
      <c r="H120" s="56">
        <v>5.3810051171399996E-4</v>
      </c>
      <c r="I120" s="54">
        <v>7.3376920786074801E-2</v>
      </c>
      <c r="K120" s="51">
        <f t="shared" si="16"/>
        <v>2.4527413704144472</v>
      </c>
      <c r="L120" s="51">
        <f t="shared" si="14"/>
        <v>0.10661581794817604</v>
      </c>
      <c r="M120" s="56">
        <f t="shared" si="17"/>
        <v>9.4549008483421244E-3</v>
      </c>
      <c r="N120" s="56">
        <f t="shared" si="17"/>
        <v>5.3810051171399996E-4</v>
      </c>
      <c r="O120" s="54">
        <f t="shared" si="17"/>
        <v>7.3376920786074801E-2</v>
      </c>
      <c r="AA120" s="54">
        <v>51.888464739597374</v>
      </c>
      <c r="AB120" s="54">
        <v>2.3104017332200577</v>
      </c>
      <c r="AC120" s="56">
        <v>1.1164286022610701</v>
      </c>
      <c r="AD120" s="56">
        <v>1.1062738129161E-2</v>
      </c>
      <c r="AE120" s="54">
        <v>0.66079481931478701</v>
      </c>
      <c r="AG120" s="54">
        <f t="shared" si="15"/>
        <v>39.446510419099972</v>
      </c>
      <c r="AH120" s="54">
        <f t="shared" si="18"/>
        <v>1.75640745007864</v>
      </c>
      <c r="AI120" s="56">
        <f t="shared" si="13"/>
        <v>1.1164286022610701</v>
      </c>
      <c r="AJ120" s="56">
        <f t="shared" si="13"/>
        <v>1.1062738129161E-2</v>
      </c>
      <c r="AK120" s="54">
        <f t="shared" si="13"/>
        <v>0.66079481931478701</v>
      </c>
    </row>
    <row r="121" spans="1:37" x14ac:dyDescent="0.3">
      <c r="A121">
        <v>272</v>
      </c>
      <c r="B121" t="s">
        <v>223</v>
      </c>
      <c r="C121" t="s">
        <v>107</v>
      </c>
      <c r="E121" s="51">
        <v>2.3208021127795115</v>
      </c>
      <c r="F121" s="51">
        <v>0.10664589735208704</v>
      </c>
      <c r="G121" s="56">
        <v>1.3616039716772044E-2</v>
      </c>
      <c r="H121" s="56">
        <v>6.7578099388499997E-4</v>
      </c>
      <c r="I121" s="54">
        <v>0.31815791970364199</v>
      </c>
      <c r="K121" s="51">
        <f t="shared" si="16"/>
        <v>1.5355168320582122</v>
      </c>
      <c r="L121" s="51">
        <f t="shared" si="14"/>
        <v>7.0560333236666495E-2</v>
      </c>
      <c r="M121" s="56">
        <f t="shared" si="17"/>
        <v>1.3616039716772044E-2</v>
      </c>
      <c r="N121" s="56">
        <f t="shared" si="17"/>
        <v>6.7578099388499997E-4</v>
      </c>
      <c r="O121" s="54">
        <f t="shared" si="17"/>
        <v>0.31815791970364199</v>
      </c>
      <c r="AA121" s="54">
        <v>26.116392285537717</v>
      </c>
      <c r="AB121" s="54">
        <v>1.1679865461549273</v>
      </c>
      <c r="AC121" s="56">
        <v>1.2550003989107601</v>
      </c>
      <c r="AD121" s="56">
        <v>1.304827173936E-2</v>
      </c>
      <c r="AE121" s="54">
        <v>0.65074109333168095</v>
      </c>
      <c r="AG121" s="54">
        <f t="shared" si="15"/>
        <v>19.85413416201143</v>
      </c>
      <c r="AH121" s="54">
        <f t="shared" si="18"/>
        <v>0.88792362027835225</v>
      </c>
      <c r="AI121" s="56">
        <f t="shared" si="13"/>
        <v>1.2550003989107601</v>
      </c>
      <c r="AJ121" s="56">
        <f t="shared" si="13"/>
        <v>1.304827173936E-2</v>
      </c>
      <c r="AK121" s="54">
        <f t="shared" si="13"/>
        <v>0.65074109333168095</v>
      </c>
    </row>
    <row r="122" spans="1:37" x14ac:dyDescent="0.3">
      <c r="A122">
        <v>307</v>
      </c>
      <c r="B122" t="s">
        <v>224</v>
      </c>
      <c r="C122" t="s">
        <v>107</v>
      </c>
      <c r="E122" s="51">
        <v>2.6637109598957212</v>
      </c>
      <c r="F122" s="51">
        <v>0.11446063818134061</v>
      </c>
      <c r="G122" s="56">
        <v>1.2762036796277255E-2</v>
      </c>
      <c r="H122" s="56">
        <v>4.8603703037199998E-4</v>
      </c>
      <c r="I122" s="54">
        <v>0.18798147563645501</v>
      </c>
      <c r="K122" s="51">
        <f t="shared" si="16"/>
        <v>1.7623962819299643</v>
      </c>
      <c r="L122" s="51">
        <f t="shared" si="14"/>
        <v>7.5730815465812673E-2</v>
      </c>
      <c r="M122" s="56">
        <f t="shared" si="17"/>
        <v>1.2762036796277255E-2</v>
      </c>
      <c r="N122" s="56">
        <f t="shared" si="17"/>
        <v>4.8603703037199998E-4</v>
      </c>
      <c r="O122" s="54">
        <f t="shared" si="17"/>
        <v>0.18798147563645501</v>
      </c>
      <c r="AA122" s="54">
        <v>26.841632148400748</v>
      </c>
      <c r="AB122" s="54">
        <v>1.1913666235018194</v>
      </c>
      <c r="AC122" s="56">
        <v>1.2653975841348899</v>
      </c>
      <c r="AD122" s="56">
        <v>9.7569143589600008E-3</v>
      </c>
      <c r="AE122" s="54">
        <v>0.57109924393980105</v>
      </c>
      <c r="AG122" s="54">
        <f t="shared" si="15"/>
        <v>20.405474078317368</v>
      </c>
      <c r="AH122" s="54">
        <f t="shared" si="18"/>
        <v>0.90569756038800719</v>
      </c>
      <c r="AI122" s="56">
        <f t="shared" si="13"/>
        <v>1.2653975841348899</v>
      </c>
      <c r="AJ122" s="56">
        <f t="shared" si="13"/>
        <v>9.7569143589600008E-3</v>
      </c>
      <c r="AK122" s="54">
        <f t="shared" si="13"/>
        <v>0.57109924393980105</v>
      </c>
    </row>
    <row r="123" spans="1:37" x14ac:dyDescent="0.3">
      <c r="A123">
        <v>308</v>
      </c>
      <c r="B123" t="s">
        <v>225</v>
      </c>
      <c r="C123" t="s">
        <v>107</v>
      </c>
      <c r="E123" s="51">
        <v>3.8582243259217899</v>
      </c>
      <c r="F123" s="51">
        <v>0.17032573982680912</v>
      </c>
      <c r="G123" s="56">
        <v>9.1253530435621167E-3</v>
      </c>
      <c r="H123" s="56">
        <v>3.9553061482799998E-4</v>
      </c>
      <c r="I123" s="54">
        <v>0.35114831524628698</v>
      </c>
      <c r="K123" s="51">
        <f t="shared" si="16"/>
        <v>2.5527244919705927</v>
      </c>
      <c r="L123" s="51">
        <f t="shared" si="14"/>
        <v>0.11269295171556087</v>
      </c>
      <c r="M123" s="56">
        <f t="shared" si="17"/>
        <v>9.1253530435621167E-3</v>
      </c>
      <c r="N123" s="56">
        <f t="shared" si="17"/>
        <v>3.9553061482799998E-4</v>
      </c>
      <c r="O123" s="54">
        <f t="shared" si="17"/>
        <v>0.35114831524628698</v>
      </c>
      <c r="AA123" s="54">
        <v>50.498190306784743</v>
      </c>
      <c r="AB123" s="54">
        <v>2.2525954113388273</v>
      </c>
      <c r="AC123" s="56">
        <v>1.13527714542291</v>
      </c>
      <c r="AD123" s="56">
        <v>8.9511645822610009E-3</v>
      </c>
      <c r="AE123" s="54">
        <v>0.24963918111127301</v>
      </c>
      <c r="AG123" s="54">
        <f t="shared" si="15"/>
        <v>38.389599693863182</v>
      </c>
      <c r="AH123" s="54">
        <f t="shared" si="18"/>
        <v>1.7124620820701379</v>
      </c>
      <c r="AI123" s="56">
        <f t="shared" si="13"/>
        <v>1.13527714542291</v>
      </c>
      <c r="AJ123" s="56">
        <f t="shared" si="13"/>
        <v>8.9511645822610009E-3</v>
      </c>
      <c r="AK123" s="54">
        <f t="shared" si="13"/>
        <v>0.24963918111127301</v>
      </c>
    </row>
    <row r="124" spans="1:37" x14ac:dyDescent="0.3">
      <c r="A124">
        <v>309</v>
      </c>
      <c r="B124" t="s">
        <v>226</v>
      </c>
      <c r="C124" t="s">
        <v>107</v>
      </c>
      <c r="E124" s="51">
        <v>2.748340854979173</v>
      </c>
      <c r="F124" s="51">
        <v>0.11877768497576185</v>
      </c>
      <c r="G124" s="56">
        <v>1.2638024313120597E-2</v>
      </c>
      <c r="H124" s="56">
        <v>5.0734693679900002E-4</v>
      </c>
      <c r="I124" s="54">
        <v>0.146626160658831</v>
      </c>
      <c r="K124" s="51">
        <f t="shared" si="16"/>
        <v>1.8183901246106422</v>
      </c>
      <c r="L124" s="51">
        <f t="shared" si="14"/>
        <v>7.8587111563232906E-2</v>
      </c>
      <c r="M124" s="56">
        <f t="shared" si="17"/>
        <v>1.2638024313120597E-2</v>
      </c>
      <c r="N124" s="56">
        <f t="shared" si="17"/>
        <v>5.0734693679900002E-4</v>
      </c>
      <c r="O124" s="54">
        <f t="shared" si="17"/>
        <v>0.146626160658831</v>
      </c>
      <c r="AA124" s="54">
        <v>28.477700236095604</v>
      </c>
      <c r="AB124" s="54">
        <v>1.2558155757389029</v>
      </c>
      <c r="AC124" s="56">
        <v>1.2546773782753999</v>
      </c>
      <c r="AD124" s="56">
        <v>8.3591410447429997E-3</v>
      </c>
      <c r="AE124" s="54">
        <v>0.66312477389513202</v>
      </c>
      <c r="AG124" s="54">
        <f t="shared" si="15"/>
        <v>21.649241401006375</v>
      </c>
      <c r="AH124" s="54">
        <f t="shared" si="18"/>
        <v>0.95469277114782958</v>
      </c>
      <c r="AI124" s="56">
        <f t="shared" si="13"/>
        <v>1.2546773782753999</v>
      </c>
      <c r="AJ124" s="56">
        <f t="shared" si="13"/>
        <v>8.3591410447429997E-3</v>
      </c>
      <c r="AK124" s="54">
        <f t="shared" si="13"/>
        <v>0.66312477389513202</v>
      </c>
    </row>
    <row r="125" spans="1:37" x14ac:dyDescent="0.3">
      <c r="A125">
        <v>339</v>
      </c>
      <c r="B125" t="s">
        <v>227</v>
      </c>
      <c r="C125" t="s">
        <v>107</v>
      </c>
      <c r="E125" s="51">
        <v>1.8960504314577529</v>
      </c>
      <c r="F125" s="51">
        <v>8.8962673773473194E-2</v>
      </c>
      <c r="G125" s="56">
        <v>1.5064727851769556E-2</v>
      </c>
      <c r="H125" s="56">
        <v>5.7175384727600005E-4</v>
      </c>
      <c r="I125" s="54">
        <v>0.34073738339496101</v>
      </c>
      <c r="K125" s="51">
        <f t="shared" si="16"/>
        <v>1.2544875480347406</v>
      </c>
      <c r="L125" s="51">
        <f t="shared" si="14"/>
        <v>5.8860547502892518E-2</v>
      </c>
      <c r="M125" s="56">
        <f t="shared" si="17"/>
        <v>1.5064727851769556E-2</v>
      </c>
      <c r="N125" s="56">
        <f t="shared" si="17"/>
        <v>5.7175384727600005E-4</v>
      </c>
      <c r="O125" s="54">
        <f t="shared" si="17"/>
        <v>0.34073738339496101</v>
      </c>
      <c r="AA125" s="54">
        <v>29.375690968106962</v>
      </c>
      <c r="AB125" s="54">
        <v>1.299076495709768</v>
      </c>
      <c r="AC125" s="56">
        <v>1.2391048980563699</v>
      </c>
      <c r="AD125" s="56">
        <v>9.3509012444919996E-3</v>
      </c>
      <c r="AE125" s="54">
        <v>0.67833765528840995</v>
      </c>
      <c r="AG125" s="54">
        <f t="shared" si="15"/>
        <v>22.33190952280011</v>
      </c>
      <c r="AH125" s="54">
        <f t="shared" si="18"/>
        <v>0.98758047246901204</v>
      </c>
      <c r="AI125" s="56">
        <f t="shared" si="13"/>
        <v>1.2391048980563699</v>
      </c>
      <c r="AJ125" s="56">
        <f t="shared" si="13"/>
        <v>9.3509012444919996E-3</v>
      </c>
      <c r="AK125" s="54">
        <f t="shared" si="13"/>
        <v>0.67833765528840995</v>
      </c>
    </row>
    <row r="126" spans="1:37" x14ac:dyDescent="0.3">
      <c r="A126">
        <v>340</v>
      </c>
      <c r="B126" t="s">
        <v>228</v>
      </c>
      <c r="C126" t="s">
        <v>107</v>
      </c>
      <c r="E126" s="51">
        <v>1.5223793409197077</v>
      </c>
      <c r="F126" s="51">
        <v>6.8169322305417182E-2</v>
      </c>
      <c r="G126" s="56">
        <v>1.6444252916573147E-2</v>
      </c>
      <c r="H126" s="56">
        <v>5.4152803764000005E-4</v>
      </c>
      <c r="I126" s="54">
        <v>0.13633727966430201</v>
      </c>
      <c r="K126" s="51">
        <f t="shared" si="16"/>
        <v>1.0072548150002423</v>
      </c>
      <c r="L126" s="51">
        <f t="shared" si="14"/>
        <v>4.5103001782691887E-2</v>
      </c>
      <c r="M126" s="56">
        <f t="shared" si="17"/>
        <v>1.6444252916573147E-2</v>
      </c>
      <c r="N126" s="56">
        <f t="shared" si="17"/>
        <v>5.4152803764000005E-4</v>
      </c>
      <c r="O126" s="54">
        <f t="shared" si="17"/>
        <v>0.13633727966430201</v>
      </c>
      <c r="AA126" s="54">
        <v>27.853505347736871</v>
      </c>
      <c r="AB126" s="54">
        <v>1.2319588603964888</v>
      </c>
      <c r="AC126" s="56">
        <v>1.25728142912153</v>
      </c>
      <c r="AD126" s="56">
        <v>9.9727488397590002E-3</v>
      </c>
      <c r="AE126" s="54">
        <v>0.68586748279008103</v>
      </c>
      <c r="AG126" s="54">
        <f t="shared" si="15"/>
        <v>21.174717626006309</v>
      </c>
      <c r="AH126" s="54">
        <f t="shared" si="18"/>
        <v>0.93655648257111479</v>
      </c>
      <c r="AI126" s="56">
        <f t="shared" si="13"/>
        <v>1.25728142912153</v>
      </c>
      <c r="AJ126" s="56">
        <f t="shared" si="13"/>
        <v>9.9727488397590002E-3</v>
      </c>
      <c r="AK126" s="54">
        <f t="shared" si="13"/>
        <v>0.68586748279008103</v>
      </c>
    </row>
    <row r="127" spans="1:37" x14ac:dyDescent="0.3">
      <c r="A127" s="53">
        <v>341</v>
      </c>
      <c r="B127" s="53" t="s">
        <v>229</v>
      </c>
      <c r="C127" s="53" t="s">
        <v>107</v>
      </c>
      <c r="D127" s="53"/>
      <c r="E127" s="51">
        <v>3.0036603298833309</v>
      </c>
      <c r="F127" s="51">
        <v>0.12925917006246745</v>
      </c>
      <c r="G127" s="56">
        <v>1.1771434401749881E-2</v>
      </c>
      <c r="H127" s="56">
        <v>4.9367774579999997E-4</v>
      </c>
      <c r="I127" s="54">
        <v>0.162008011577705</v>
      </c>
      <c r="K127" s="51">
        <f t="shared" si="16"/>
        <v>1.9873176471722547</v>
      </c>
      <c r="L127" s="51">
        <f t="shared" si="14"/>
        <v>8.5521997000892205E-2</v>
      </c>
      <c r="M127" s="56">
        <f t="shared" si="17"/>
        <v>1.1771434401749881E-2</v>
      </c>
      <c r="N127" s="56">
        <f t="shared" si="17"/>
        <v>4.9367774579999997E-4</v>
      </c>
      <c r="O127" s="54">
        <f t="shared" si="17"/>
        <v>0.162008011577705</v>
      </c>
      <c r="Z127" s="53"/>
      <c r="AA127" s="54">
        <v>28.039655733712227</v>
      </c>
      <c r="AB127" s="54">
        <v>1.2444843728639006</v>
      </c>
      <c r="AC127" s="56">
        <v>1.2653282421493099</v>
      </c>
      <c r="AD127" s="56">
        <v>8.8726751584629997E-3</v>
      </c>
      <c r="AE127" s="54">
        <v>0.58992122729819296</v>
      </c>
      <c r="AG127" s="54">
        <f t="shared" si="15"/>
        <v>21.316232376476325</v>
      </c>
      <c r="AH127" s="54">
        <f t="shared" si="18"/>
        <v>0.94607859428765717</v>
      </c>
      <c r="AI127" s="56">
        <f t="shared" si="13"/>
        <v>1.2653282421493099</v>
      </c>
      <c r="AJ127" s="56">
        <f t="shared" si="13"/>
        <v>8.8726751584629997E-3</v>
      </c>
      <c r="AK127" s="54">
        <f t="shared" si="13"/>
        <v>0.58992122729819296</v>
      </c>
    </row>
    <row r="128" spans="1:37" x14ac:dyDescent="0.3">
      <c r="A128">
        <v>68</v>
      </c>
      <c r="B128" t="s">
        <v>230</v>
      </c>
      <c r="C128" t="s">
        <v>107</v>
      </c>
      <c r="E128" s="51">
        <v>4.152674507608185</v>
      </c>
      <c r="F128" s="51">
        <v>0.18004617631689571</v>
      </c>
      <c r="G128" s="56">
        <v>2.4521178630008008E-3</v>
      </c>
      <c r="H128" s="56">
        <v>2.8568351116300001E-4</v>
      </c>
      <c r="I128" s="54">
        <v>6.8484001731533795E-2</v>
      </c>
      <c r="K128" s="51">
        <f t="shared" si="16"/>
        <v>2.7475421404432416</v>
      </c>
      <c r="L128" s="51">
        <f t="shared" si="14"/>
        <v>0.11912430308468078</v>
      </c>
      <c r="M128" s="56">
        <f t="shared" si="17"/>
        <v>2.4521178630008008E-3</v>
      </c>
      <c r="N128" s="56">
        <f t="shared" si="17"/>
        <v>2.8568351116300001E-4</v>
      </c>
      <c r="O128" s="54">
        <f t="shared" si="17"/>
        <v>6.8484001731533795E-2</v>
      </c>
      <c r="AA128" s="54">
        <v>176.27040001237754</v>
      </c>
      <c r="AB128" s="54">
        <v>7.7584636460672032</v>
      </c>
      <c r="AC128" s="56">
        <v>2.88945938217E-4</v>
      </c>
      <c r="AD128" s="56">
        <v>3.6261522595E-5</v>
      </c>
      <c r="AE128" s="54">
        <v>1.71570990908574E-2</v>
      </c>
      <c r="AG128" s="54">
        <f t="shared" si="15"/>
        <v>134.00381386425897</v>
      </c>
      <c r="AH128" s="54">
        <f t="shared" si="18"/>
        <v>5.8981185623179231</v>
      </c>
      <c r="AI128" s="56">
        <f t="shared" si="13"/>
        <v>2.88945938217E-4</v>
      </c>
      <c r="AJ128" s="56">
        <f t="shared" si="13"/>
        <v>3.6261522595E-5</v>
      </c>
      <c r="AK128" s="54">
        <f t="shared" si="13"/>
        <v>1.71570990908574E-2</v>
      </c>
    </row>
    <row r="129" spans="1:37" x14ac:dyDescent="0.3">
      <c r="A129">
        <v>69</v>
      </c>
      <c r="B129" t="s">
        <v>231</v>
      </c>
      <c r="C129" t="s">
        <v>107</v>
      </c>
      <c r="E129" s="51">
        <v>4.4448883882770422</v>
      </c>
      <c r="F129" s="51">
        <v>0.19434871677549967</v>
      </c>
      <c r="G129" s="56">
        <v>9.8579003181336168E-4</v>
      </c>
      <c r="H129" s="56">
        <v>1.1477326457800001E-4</v>
      </c>
      <c r="I129" s="54">
        <v>9.8132222918204393E-3</v>
      </c>
      <c r="K129" s="51">
        <f t="shared" si="16"/>
        <v>2.9408801807084215</v>
      </c>
      <c r="L129" s="51">
        <f t="shared" si="14"/>
        <v>0.12858732084670677</v>
      </c>
      <c r="M129" s="56">
        <f t="shared" si="17"/>
        <v>9.8579003181336168E-4</v>
      </c>
      <c r="N129" s="56">
        <f t="shared" si="17"/>
        <v>1.1477326457800001E-4</v>
      </c>
      <c r="O129" s="54">
        <f t="shared" si="17"/>
        <v>9.8132222918204393E-3</v>
      </c>
      <c r="AA129" s="54">
        <v>175.86173173735091</v>
      </c>
      <c r="AB129" s="54">
        <v>7.7445615579835616</v>
      </c>
      <c r="AC129" s="56">
        <v>2.8936327953999998E-4</v>
      </c>
      <c r="AD129" s="56">
        <v>3.8295239570999999E-5</v>
      </c>
      <c r="AE129" s="54">
        <v>1.3825445634430099E-2</v>
      </c>
      <c r="AG129" s="54">
        <f t="shared" si="15"/>
        <v>133.69313715702367</v>
      </c>
      <c r="AH129" s="54">
        <f t="shared" si="18"/>
        <v>5.8875499539539895</v>
      </c>
      <c r="AI129" s="56">
        <f t="shared" si="13"/>
        <v>2.8936327953999998E-4</v>
      </c>
      <c r="AJ129" s="56">
        <f t="shared" si="13"/>
        <v>3.8295239570999999E-5</v>
      </c>
      <c r="AK129" s="54">
        <f t="shared" si="13"/>
        <v>1.3825445634430099E-2</v>
      </c>
    </row>
    <row r="130" spans="1:37" x14ac:dyDescent="0.3">
      <c r="A130">
        <v>70</v>
      </c>
      <c r="B130" t="s">
        <v>232</v>
      </c>
      <c r="C130" t="s">
        <v>107</v>
      </c>
      <c r="E130" s="51">
        <v>4.3541276840208871</v>
      </c>
      <c r="F130" s="51">
        <v>0.18941671839344626</v>
      </c>
      <c r="G130" s="56">
        <v>1.4910640562562274E-3</v>
      </c>
      <c r="H130" s="56">
        <v>2.20237570805E-4</v>
      </c>
      <c r="I130" s="54">
        <v>5.0146614603379699E-2</v>
      </c>
      <c r="K130" s="51">
        <f t="shared" si="16"/>
        <v>2.8808299987875365</v>
      </c>
      <c r="L130" s="51">
        <f t="shared" si="14"/>
        <v>0.12532415312998277</v>
      </c>
      <c r="M130" s="56">
        <f t="shared" si="17"/>
        <v>1.4910640562562274E-3</v>
      </c>
      <c r="N130" s="56">
        <f t="shared" si="17"/>
        <v>2.20237570805E-4</v>
      </c>
      <c r="O130" s="54">
        <f t="shared" si="17"/>
        <v>5.0146614603379699E-2</v>
      </c>
      <c r="AA130" s="54">
        <v>175.36514314640806</v>
      </c>
      <c r="AB130" s="54">
        <v>7.7186191657433074</v>
      </c>
      <c r="AC130" s="56">
        <v>2.1960060529400001E-4</v>
      </c>
      <c r="AD130" s="56">
        <v>3.0015790046999999E-5</v>
      </c>
      <c r="AE130" s="54">
        <v>1.2645183429503101E-2</v>
      </c>
      <c r="AG130" s="54">
        <f t="shared" si="15"/>
        <v>133.31562190146659</v>
      </c>
      <c r="AH130" s="54">
        <f t="shared" si="18"/>
        <v>5.8678280976428194</v>
      </c>
      <c r="AI130" s="56">
        <f t="shared" si="13"/>
        <v>2.1960060529400001E-4</v>
      </c>
      <c r="AJ130" s="56">
        <f t="shared" si="13"/>
        <v>3.0015790046999999E-5</v>
      </c>
      <c r="AK130" s="54">
        <f t="shared" si="13"/>
        <v>1.2645183429503101E-2</v>
      </c>
    </row>
    <row r="131" spans="1:37" x14ac:dyDescent="0.3">
      <c r="A131">
        <v>71</v>
      </c>
      <c r="B131" t="s">
        <v>233</v>
      </c>
      <c r="C131" t="s">
        <v>107</v>
      </c>
      <c r="E131" s="51">
        <v>4.3238803777160895</v>
      </c>
      <c r="F131" s="51">
        <v>0.18855610199573097</v>
      </c>
      <c r="G131" s="56">
        <v>1.9454152385621057E-3</v>
      </c>
      <c r="H131" s="56">
        <v>2.56522097648E-4</v>
      </c>
      <c r="I131" s="54">
        <v>2.85358744300311E-2</v>
      </c>
      <c r="K131" s="51">
        <f t="shared" si="16"/>
        <v>2.8608174144746878</v>
      </c>
      <c r="L131" s="51">
        <f t="shared" si="14"/>
        <v>0.12475474182284878</v>
      </c>
      <c r="M131" s="56">
        <f t="shared" si="17"/>
        <v>1.9454152385621057E-3</v>
      </c>
      <c r="N131" s="56">
        <f t="shared" si="17"/>
        <v>2.56522097648E-4</v>
      </c>
      <c r="O131" s="54">
        <f t="shared" si="17"/>
        <v>2.85358744300311E-2</v>
      </c>
      <c r="AA131" s="54">
        <v>177.10205969202156</v>
      </c>
      <c r="AB131" s="54">
        <v>7.7980792928127052</v>
      </c>
      <c r="AC131" s="56">
        <v>2.9578949713400001E-4</v>
      </c>
      <c r="AD131" s="56">
        <v>3.6831718042999998E-5</v>
      </c>
      <c r="AE131" s="54">
        <v>9.3213213339946206E-3</v>
      </c>
      <c r="AG131" s="54">
        <f t="shared" si="15"/>
        <v>134.63605597014629</v>
      </c>
      <c r="AH131" s="54">
        <f t="shared" si="18"/>
        <v>5.928235063739737</v>
      </c>
      <c r="AI131" s="56">
        <f t="shared" si="13"/>
        <v>2.9578949713400001E-4</v>
      </c>
      <c r="AJ131" s="56">
        <f t="shared" si="13"/>
        <v>3.6831718042999998E-5</v>
      </c>
      <c r="AK131" s="54">
        <f t="shared" si="13"/>
        <v>9.3213213339946206E-3</v>
      </c>
    </row>
    <row r="132" spans="1:37" x14ac:dyDescent="0.3">
      <c r="A132">
        <v>72</v>
      </c>
      <c r="B132" t="s">
        <v>234</v>
      </c>
      <c r="C132" t="s">
        <v>107</v>
      </c>
      <c r="E132" s="51">
        <v>4.3901544048633765</v>
      </c>
      <c r="F132" s="51">
        <v>0.19139140537132235</v>
      </c>
      <c r="G132" s="56">
        <v>1.8024425274071585E-3</v>
      </c>
      <c r="H132" s="56">
        <v>2.4451869882599999E-4</v>
      </c>
      <c r="I132" s="54">
        <v>4.3137771789159902E-2</v>
      </c>
      <c r="K132" s="51">
        <f t="shared" si="16"/>
        <v>2.9046664284223112</v>
      </c>
      <c r="L132" s="51">
        <f t="shared" si="14"/>
        <v>0.12663066912972196</v>
      </c>
      <c r="M132" s="56">
        <f t="shared" si="17"/>
        <v>1.8024425274071585E-3</v>
      </c>
      <c r="N132" s="56">
        <f t="shared" si="17"/>
        <v>2.4451869882599999E-4</v>
      </c>
      <c r="O132" s="54">
        <f t="shared" si="17"/>
        <v>4.3137771789159902E-2</v>
      </c>
      <c r="AA132" s="54">
        <v>177.01321922912965</v>
      </c>
      <c r="AB132" s="54">
        <v>7.7931168777538185</v>
      </c>
      <c r="AC132" s="56">
        <v>2.5203124918799999E-4</v>
      </c>
      <c r="AD132" s="56">
        <v>3.3401661635999997E-5</v>
      </c>
      <c r="AE132" s="54">
        <v>1.6194635844418399E-2</v>
      </c>
      <c r="AG132" s="54">
        <f t="shared" si="15"/>
        <v>134.56851791014219</v>
      </c>
      <c r="AH132" s="54">
        <f t="shared" si="18"/>
        <v>5.9244625497849173</v>
      </c>
      <c r="AI132" s="56">
        <f t="shared" si="13"/>
        <v>2.5203124918799999E-4</v>
      </c>
      <c r="AJ132" s="56">
        <f t="shared" si="13"/>
        <v>3.3401661635999997E-5</v>
      </c>
      <c r="AK132" s="54">
        <f t="shared" si="13"/>
        <v>1.6194635844418399E-2</v>
      </c>
    </row>
    <row r="133" spans="1:37" x14ac:dyDescent="0.3">
      <c r="A133">
        <v>73</v>
      </c>
      <c r="B133" t="s">
        <v>235</v>
      </c>
      <c r="C133" t="s">
        <v>107</v>
      </c>
      <c r="E133" s="51">
        <v>2.7304018342694341</v>
      </c>
      <c r="F133" s="51">
        <v>0.12248224556015277</v>
      </c>
      <c r="G133" s="56">
        <v>9.5580236886082647E-3</v>
      </c>
      <c r="H133" s="56">
        <v>5.1732361969099999E-4</v>
      </c>
      <c r="I133" s="54">
        <v>5.7468146984205701E-2</v>
      </c>
      <c r="K133" s="51">
        <f t="shared" si="16"/>
        <v>1.8065210953216886</v>
      </c>
      <c r="L133" s="51">
        <f t="shared" si="14"/>
        <v>8.1038167213944523E-2</v>
      </c>
      <c r="M133" s="56">
        <f t="shared" si="17"/>
        <v>9.5580236886082647E-3</v>
      </c>
      <c r="N133" s="56">
        <f t="shared" si="17"/>
        <v>5.1732361969099999E-4</v>
      </c>
      <c r="O133" s="54">
        <f t="shared" si="17"/>
        <v>5.7468146984205701E-2</v>
      </c>
      <c r="AA133" s="54">
        <v>185.88576574188744</v>
      </c>
      <c r="AB133" s="54">
        <v>8.2639022099561839</v>
      </c>
      <c r="AC133" s="56">
        <v>2.8429691193000001E-4</v>
      </c>
      <c r="AD133" s="56">
        <v>4.1883094436E-5</v>
      </c>
      <c r="AE133" s="54">
        <v>1.13911235957247E-2</v>
      </c>
      <c r="AG133" s="54">
        <f t="shared" si="15"/>
        <v>141.31358158115043</v>
      </c>
      <c r="AH133" s="54">
        <f t="shared" si="18"/>
        <v>6.2823617207293267</v>
      </c>
      <c r="AI133" s="56">
        <f t="shared" si="13"/>
        <v>2.8429691193000001E-4</v>
      </c>
      <c r="AJ133" s="56">
        <f t="shared" si="13"/>
        <v>4.1883094436E-5</v>
      </c>
      <c r="AK133" s="54">
        <f t="shared" si="13"/>
        <v>1.13911235957247E-2</v>
      </c>
    </row>
    <row r="134" spans="1:37" x14ac:dyDescent="0.3">
      <c r="A134">
        <v>74</v>
      </c>
      <c r="B134" t="s">
        <v>236</v>
      </c>
      <c r="C134" t="s">
        <v>107</v>
      </c>
      <c r="E134" s="51">
        <v>3.8147155867922504</v>
      </c>
      <c r="F134" s="51">
        <v>0.17252625767903665</v>
      </c>
      <c r="G134" s="56">
        <v>4.2300220576309546E-3</v>
      </c>
      <c r="H134" s="56">
        <v>5.2995232251699996E-4</v>
      </c>
      <c r="I134" s="54">
        <v>7.4950237288439803E-2</v>
      </c>
      <c r="K134" s="51">
        <f t="shared" si="16"/>
        <v>2.5239377199717414</v>
      </c>
      <c r="L134" s="51">
        <f t="shared" si="14"/>
        <v>0.11414888463751657</v>
      </c>
      <c r="M134" s="56">
        <f t="shared" si="17"/>
        <v>4.2300220576309546E-3</v>
      </c>
      <c r="N134" s="56">
        <f t="shared" si="17"/>
        <v>5.2995232251699996E-4</v>
      </c>
      <c r="O134" s="54">
        <f t="shared" si="17"/>
        <v>7.4950237288439803E-2</v>
      </c>
      <c r="AA134" s="54">
        <v>178.65350424053179</v>
      </c>
      <c r="AB134" s="54">
        <v>7.869282994005605</v>
      </c>
      <c r="AC134" s="56">
        <v>2.5836124928600002E-4</v>
      </c>
      <c r="AD134" s="56">
        <v>3.5084348789E-5</v>
      </c>
      <c r="AE134" s="54">
        <v>1.33197951084623E-2</v>
      </c>
      <c r="AG134" s="54">
        <f t="shared" si="15"/>
        <v>135.81549101133692</v>
      </c>
      <c r="AH134" s="54">
        <f t="shared" si="18"/>
        <v>5.982365351754229</v>
      </c>
      <c r="AI134" s="56">
        <f t="shared" si="13"/>
        <v>2.5836124928600002E-4</v>
      </c>
      <c r="AJ134" s="56">
        <f t="shared" si="13"/>
        <v>3.5084348789E-5</v>
      </c>
      <c r="AK134" s="54">
        <f t="shared" si="13"/>
        <v>1.33197951084623E-2</v>
      </c>
    </row>
    <row r="135" spans="1:37" x14ac:dyDescent="0.3">
      <c r="A135">
        <v>75</v>
      </c>
      <c r="B135" t="s">
        <v>237</v>
      </c>
      <c r="C135" t="s">
        <v>107</v>
      </c>
      <c r="E135" s="51">
        <v>3.7138491946577981</v>
      </c>
      <c r="F135" s="51">
        <v>0.16354585961624654</v>
      </c>
      <c r="G135" s="56">
        <v>4.5463388953157734E-3</v>
      </c>
      <c r="H135" s="56">
        <v>3.7061775473199999E-4</v>
      </c>
      <c r="I135" s="54">
        <v>7.7256782690147893E-2</v>
      </c>
      <c r="K135" s="51">
        <f t="shared" si="16"/>
        <v>2.4572012920537483</v>
      </c>
      <c r="L135" s="51">
        <f t="shared" si="14"/>
        <v>0.10820716633759564</v>
      </c>
      <c r="M135" s="56">
        <f t="shared" si="17"/>
        <v>4.5463388953157734E-3</v>
      </c>
      <c r="N135" s="56">
        <f t="shared" si="17"/>
        <v>3.7061775473199999E-4</v>
      </c>
      <c r="O135" s="54">
        <f t="shared" si="17"/>
        <v>7.7256782690147893E-2</v>
      </c>
      <c r="AA135" s="54">
        <v>176.99417697279773</v>
      </c>
      <c r="AB135" s="54">
        <v>7.7950042658693004</v>
      </c>
      <c r="AC135" s="56">
        <v>3.1552780086499998E-4</v>
      </c>
      <c r="AD135" s="56">
        <v>3.8806111272999997E-5</v>
      </c>
      <c r="AE135" s="54">
        <v>1.14904520589527E-2</v>
      </c>
      <c r="AG135" s="54">
        <f t="shared" si="15"/>
        <v>134.5540416567674</v>
      </c>
      <c r="AH135" s="54">
        <f t="shared" si="18"/>
        <v>5.9258973749495452</v>
      </c>
      <c r="AI135" s="56">
        <f t="shared" si="13"/>
        <v>3.1552780086499998E-4</v>
      </c>
      <c r="AJ135" s="56">
        <f t="shared" si="13"/>
        <v>3.8806111272999997E-5</v>
      </c>
      <c r="AK135" s="54">
        <f t="shared" si="13"/>
        <v>1.14904520589527E-2</v>
      </c>
    </row>
    <row r="136" spans="1:37" x14ac:dyDescent="0.3">
      <c r="A136">
        <v>76</v>
      </c>
      <c r="B136" t="s">
        <v>238</v>
      </c>
      <c r="C136" t="s">
        <v>107</v>
      </c>
      <c r="E136" s="51">
        <v>3.268788593533281</v>
      </c>
      <c r="F136" s="51">
        <v>0.14372557410724163</v>
      </c>
      <c r="G136" s="56">
        <v>6.5389802630396966E-3</v>
      </c>
      <c r="H136" s="56">
        <v>5.3520751045599995E-4</v>
      </c>
      <c r="I136" s="54">
        <v>0.100045019812668</v>
      </c>
      <c r="K136" s="51">
        <f t="shared" si="16"/>
        <v>2.1627349777783924</v>
      </c>
      <c r="L136" s="51">
        <f t="shared" si="14"/>
        <v>9.5093432147295917E-2</v>
      </c>
      <c r="M136" s="56">
        <f t="shared" si="17"/>
        <v>6.5389802630396966E-3</v>
      </c>
      <c r="N136" s="56">
        <f t="shared" si="17"/>
        <v>5.3520751045599995E-4</v>
      </c>
      <c r="O136" s="54">
        <f t="shared" si="17"/>
        <v>0.100045019812668</v>
      </c>
      <c r="AA136" s="54">
        <v>177.71143928389381</v>
      </c>
      <c r="AB136" s="54">
        <v>7.8218903518545888</v>
      </c>
      <c r="AC136" s="56">
        <v>2.88720050545E-4</v>
      </c>
      <c r="AD136" s="56">
        <v>3.5275888764000001E-5</v>
      </c>
      <c r="AE136" s="54">
        <v>1.3803225562799599E-2</v>
      </c>
      <c r="AG136" s="54">
        <f t="shared" si="15"/>
        <v>135.09931689992345</v>
      </c>
      <c r="AH136" s="54">
        <f t="shared" si="18"/>
        <v>5.9463366436053047</v>
      </c>
      <c r="AI136" s="56">
        <f t="shared" si="13"/>
        <v>2.88720050545E-4</v>
      </c>
      <c r="AJ136" s="56">
        <f t="shared" si="13"/>
        <v>3.5275888764000001E-5</v>
      </c>
      <c r="AK136" s="54">
        <f t="shared" si="13"/>
        <v>1.3803225562799599E-2</v>
      </c>
    </row>
    <row r="137" spans="1:37" x14ac:dyDescent="0.3">
      <c r="A137">
        <v>77</v>
      </c>
      <c r="B137" t="s">
        <v>239</v>
      </c>
      <c r="C137" t="s">
        <v>107</v>
      </c>
      <c r="E137" s="51">
        <v>3.4572453477652263</v>
      </c>
      <c r="F137" s="51">
        <v>0.1531728887629106</v>
      </c>
      <c r="G137" s="56">
        <v>5.568022315143451E-3</v>
      </c>
      <c r="H137" s="56">
        <v>4.5667780946800001E-4</v>
      </c>
      <c r="I137" s="54">
        <v>0.14510305564737899</v>
      </c>
      <c r="K137" s="51">
        <f t="shared" si="16"/>
        <v>2.2874239879463616</v>
      </c>
      <c r="L137" s="51">
        <f t="shared" si="14"/>
        <v>0.10134407738397927</v>
      </c>
      <c r="M137" s="56">
        <f t="shared" si="17"/>
        <v>5.568022315143451E-3</v>
      </c>
      <c r="N137" s="56">
        <f t="shared" si="17"/>
        <v>4.5667780946800001E-4</v>
      </c>
      <c r="O137" s="54">
        <f t="shared" si="17"/>
        <v>0.14510305564737899</v>
      </c>
      <c r="AA137" s="54">
        <v>176.23915138021505</v>
      </c>
      <c r="AB137" s="54">
        <v>7.7635515266275155</v>
      </c>
      <c r="AC137" s="56">
        <v>2.5198515974599999E-4</v>
      </c>
      <c r="AD137" s="56">
        <v>3.5276577658999999E-5</v>
      </c>
      <c r="AE137" s="54">
        <v>1.3568014423645899E-2</v>
      </c>
      <c r="AG137" s="54">
        <f t="shared" si="15"/>
        <v>133.98005811237141</v>
      </c>
      <c r="AH137" s="54">
        <f t="shared" si="18"/>
        <v>5.9019864573219616</v>
      </c>
      <c r="AI137" s="56">
        <f t="shared" si="13"/>
        <v>2.5198515974599999E-4</v>
      </c>
      <c r="AJ137" s="56">
        <f t="shared" si="13"/>
        <v>3.5276577658999999E-5</v>
      </c>
      <c r="AK137" s="54">
        <f t="shared" si="13"/>
        <v>1.3568014423645899E-2</v>
      </c>
    </row>
    <row r="138" spans="1:37" x14ac:dyDescent="0.3">
      <c r="A138">
        <v>78</v>
      </c>
      <c r="B138" t="s">
        <v>240</v>
      </c>
      <c r="C138" t="s">
        <v>107</v>
      </c>
      <c r="E138" s="51">
        <v>4.072148568409875</v>
      </c>
      <c r="F138" s="51">
        <v>0.17785317964163153</v>
      </c>
      <c r="G138" s="56">
        <v>2.6660596688154671E-3</v>
      </c>
      <c r="H138" s="56">
        <v>3.0749396346899999E-4</v>
      </c>
      <c r="I138" s="54">
        <v>0.965155590578477</v>
      </c>
      <c r="K138" s="51">
        <f t="shared" si="16"/>
        <v>2.6942636061057263</v>
      </c>
      <c r="L138" s="51">
        <f t="shared" si="14"/>
        <v>0.11767334641372061</v>
      </c>
      <c r="M138" s="56">
        <f t="shared" si="17"/>
        <v>2.6660596688154671E-3</v>
      </c>
      <c r="N138" s="56">
        <f t="shared" si="17"/>
        <v>3.0749396346899999E-4</v>
      </c>
      <c r="O138" s="54">
        <f t="shared" si="17"/>
        <v>0.965155590578477</v>
      </c>
      <c r="AA138" s="54">
        <v>176.83577843299429</v>
      </c>
      <c r="AB138" s="54">
        <v>7.7892162813719681</v>
      </c>
      <c r="AC138" s="56">
        <v>2.8700522330700001E-4</v>
      </c>
      <c r="AD138" s="56">
        <v>3.8363413811999998E-5</v>
      </c>
      <c r="AE138" s="54">
        <v>1.56667872462877E-2</v>
      </c>
      <c r="AG138" s="54">
        <f t="shared" si="15"/>
        <v>134.43362434085557</v>
      </c>
      <c r="AH138" s="54">
        <f t="shared" si="18"/>
        <v>5.9214972487957755</v>
      </c>
      <c r="AI138" s="56">
        <f t="shared" si="13"/>
        <v>2.8700522330700001E-4</v>
      </c>
      <c r="AJ138" s="56">
        <f t="shared" si="13"/>
        <v>3.8363413811999998E-5</v>
      </c>
      <c r="AK138" s="54">
        <f t="shared" si="13"/>
        <v>1.56667872462877E-2</v>
      </c>
    </row>
    <row r="139" spans="1:37" x14ac:dyDescent="0.3">
      <c r="A139">
        <v>79</v>
      </c>
      <c r="B139" t="s">
        <v>241</v>
      </c>
      <c r="C139" t="s">
        <v>107</v>
      </c>
      <c r="E139" s="51">
        <v>4.078394317337362</v>
      </c>
      <c r="F139" s="51">
        <v>0.18062541888772898</v>
      </c>
      <c r="G139" s="56">
        <v>3.1458625349329692E-3</v>
      </c>
      <c r="H139" s="56">
        <v>3.53194969542E-4</v>
      </c>
      <c r="I139" s="54">
        <v>4.9727284564492803E-2</v>
      </c>
      <c r="K139" s="51">
        <f t="shared" si="16"/>
        <v>2.6983959931602519</v>
      </c>
      <c r="L139" s="51">
        <f t="shared" si="14"/>
        <v>0.11950754847749624</v>
      </c>
      <c r="M139" s="56">
        <f t="shared" si="17"/>
        <v>3.1458625349329692E-3</v>
      </c>
      <c r="N139" s="56">
        <f t="shared" si="17"/>
        <v>3.53194969542E-4</v>
      </c>
      <c r="O139" s="54">
        <f t="shared" si="17"/>
        <v>4.9727284564492803E-2</v>
      </c>
      <c r="AA139" s="54">
        <v>175.99067278922035</v>
      </c>
      <c r="AB139" s="54">
        <v>7.7597707347425873</v>
      </c>
      <c r="AC139" s="56">
        <v>2.7816462833499999E-4</v>
      </c>
      <c r="AD139" s="56">
        <v>3.9265857334000001E-5</v>
      </c>
      <c r="AE139" s="54">
        <v>1.2763558397181801E-2</v>
      </c>
      <c r="AG139" s="54">
        <f t="shared" si="15"/>
        <v>133.79116037994118</v>
      </c>
      <c r="AH139" s="54">
        <f t="shared" si="18"/>
        <v>5.8991122337882764</v>
      </c>
      <c r="AI139" s="56">
        <f t="shared" si="13"/>
        <v>2.7816462833499999E-4</v>
      </c>
      <c r="AJ139" s="56">
        <f t="shared" si="13"/>
        <v>3.9265857334000001E-5</v>
      </c>
      <c r="AK139" s="54">
        <f t="shared" si="13"/>
        <v>1.2763558397181801E-2</v>
      </c>
    </row>
    <row r="140" spans="1:37" x14ac:dyDescent="0.3">
      <c r="A140">
        <v>80</v>
      </c>
      <c r="B140" t="s">
        <v>242</v>
      </c>
      <c r="C140" t="s">
        <v>107</v>
      </c>
      <c r="E140" s="51">
        <v>4.0882368053852547</v>
      </c>
      <c r="F140" s="51">
        <v>0.18425551319376168</v>
      </c>
      <c r="G140" s="56">
        <v>2.9745812297733501E-3</v>
      </c>
      <c r="H140" s="56">
        <v>4.0106513994900002E-4</v>
      </c>
      <c r="I140" s="54">
        <v>0.126795830284544</v>
      </c>
      <c r="K140" s="51">
        <f t="shared" si="16"/>
        <v>2.7049080977398061</v>
      </c>
      <c r="L140" s="51">
        <f t="shared" si="14"/>
        <v>0.12190933485910034</v>
      </c>
      <c r="M140" s="56">
        <f t="shared" si="17"/>
        <v>2.9745812297733501E-3</v>
      </c>
      <c r="N140" s="56">
        <f t="shared" si="17"/>
        <v>4.0106513994900002E-4</v>
      </c>
      <c r="O140" s="54">
        <f t="shared" si="17"/>
        <v>0.126795830284544</v>
      </c>
      <c r="AA140" s="54">
        <v>177.97685813879147</v>
      </c>
      <c r="AB140" s="54">
        <v>7.8621508355196372</v>
      </c>
      <c r="AC140" s="56">
        <v>2.8749970533900002E-4</v>
      </c>
      <c r="AD140" s="56">
        <v>4.7079742134E-5</v>
      </c>
      <c r="AE140" s="54">
        <v>1.37593222832219E-2</v>
      </c>
      <c r="AG140" s="54">
        <f t="shared" si="15"/>
        <v>135.30109291464444</v>
      </c>
      <c r="AH140" s="54">
        <f t="shared" si="18"/>
        <v>5.9769433612320713</v>
      </c>
      <c r="AI140" s="56">
        <f t="shared" si="13"/>
        <v>2.8749970533900002E-4</v>
      </c>
      <c r="AJ140" s="56">
        <f t="shared" si="13"/>
        <v>4.7079742134E-5</v>
      </c>
      <c r="AK140" s="54">
        <f t="shared" si="13"/>
        <v>1.37593222832219E-2</v>
      </c>
    </row>
    <row r="141" spans="1:37" x14ac:dyDescent="0.3">
      <c r="A141">
        <v>81</v>
      </c>
      <c r="B141" t="s">
        <v>243</v>
      </c>
      <c r="C141" t="s">
        <v>107</v>
      </c>
      <c r="E141" s="51">
        <v>3.9097475288080354</v>
      </c>
      <c r="F141" s="51">
        <v>0.17066387664355784</v>
      </c>
      <c r="G141" s="56">
        <v>3.4569484726533987E-3</v>
      </c>
      <c r="H141" s="56">
        <v>4.4160319511600001E-4</v>
      </c>
      <c r="I141" s="54">
        <v>6.67226707831933E-2</v>
      </c>
      <c r="K141" s="51">
        <f t="shared" si="16"/>
        <v>2.5868138892689383</v>
      </c>
      <c r="L141" s="51">
        <f t="shared" si="14"/>
        <v>0.11291667383766563</v>
      </c>
      <c r="M141" s="56">
        <f t="shared" si="17"/>
        <v>3.4569484726533987E-3</v>
      </c>
      <c r="N141" s="56">
        <f t="shared" si="17"/>
        <v>4.4160319511600001E-4</v>
      </c>
      <c r="O141" s="54">
        <f t="shared" si="17"/>
        <v>6.67226707831933E-2</v>
      </c>
      <c r="AA141" s="54">
        <v>174.66428896981205</v>
      </c>
      <c r="AB141" s="54">
        <v>7.6948029304870653</v>
      </c>
      <c r="AC141" s="56">
        <v>3.0014174392400001E-4</v>
      </c>
      <c r="AD141" s="56">
        <v>3.8276307994999998E-5</v>
      </c>
      <c r="AE141" s="54">
        <v>1.18181331123126E-2</v>
      </c>
      <c r="AG141" s="54">
        <f t="shared" si="15"/>
        <v>132.78282040660434</v>
      </c>
      <c r="AH141" s="54">
        <f t="shared" si="18"/>
        <v>5.8497225827293633</v>
      </c>
      <c r="AI141" s="56">
        <f t="shared" si="13"/>
        <v>3.0014174392400001E-4</v>
      </c>
      <c r="AJ141" s="56">
        <f t="shared" si="13"/>
        <v>3.8276307994999998E-5</v>
      </c>
      <c r="AK141" s="54">
        <f t="shared" si="13"/>
        <v>1.18181331123126E-2</v>
      </c>
    </row>
    <row r="142" spans="1:37" x14ac:dyDescent="0.3">
      <c r="A142">
        <v>82</v>
      </c>
      <c r="B142" t="s">
        <v>244</v>
      </c>
      <c r="C142" t="s">
        <v>107</v>
      </c>
      <c r="E142" s="51">
        <v>3.8630174670941195</v>
      </c>
      <c r="F142" s="51">
        <v>0.16880350835424732</v>
      </c>
      <c r="G142" s="56">
        <v>3.8692588752889004E-3</v>
      </c>
      <c r="H142" s="56">
        <v>3.9846345240999998E-4</v>
      </c>
      <c r="I142" s="54">
        <v>8.7854552624224203E-2</v>
      </c>
      <c r="K142" s="51">
        <f t="shared" si="16"/>
        <v>2.5558957873205999</v>
      </c>
      <c r="L142" s="51">
        <f t="shared" si="14"/>
        <v>0.11168579473499092</v>
      </c>
      <c r="M142" s="56">
        <f t="shared" si="17"/>
        <v>3.8692588752889004E-3</v>
      </c>
      <c r="N142" s="56">
        <f t="shared" si="17"/>
        <v>3.9846345240999998E-4</v>
      </c>
      <c r="O142" s="54">
        <f t="shared" si="17"/>
        <v>8.7854552624224203E-2</v>
      </c>
      <c r="AA142" s="54">
        <v>177.03183863003062</v>
      </c>
      <c r="AB142" s="54">
        <v>7.7919780298398269</v>
      </c>
      <c r="AC142" s="56">
        <v>3.5881922780899998E-4</v>
      </c>
      <c r="AD142" s="56">
        <v>3.8490287068999999E-5</v>
      </c>
      <c r="AE142" s="54">
        <v>1.45160708874413E-2</v>
      </c>
      <c r="AG142" s="54">
        <f t="shared" si="15"/>
        <v>134.58267270148789</v>
      </c>
      <c r="AH142" s="54">
        <f t="shared" si="18"/>
        <v>5.9235967778579495</v>
      </c>
      <c r="AI142" s="56">
        <f t="shared" si="13"/>
        <v>3.5881922780899998E-4</v>
      </c>
      <c r="AJ142" s="56">
        <f t="shared" si="13"/>
        <v>3.8490287068999999E-5</v>
      </c>
      <c r="AK142" s="54">
        <f t="shared" si="13"/>
        <v>1.45160708874413E-2</v>
      </c>
    </row>
    <row r="143" spans="1:37" x14ac:dyDescent="0.3">
      <c r="A143">
        <v>83</v>
      </c>
      <c r="B143" t="s">
        <v>245</v>
      </c>
      <c r="C143" t="s">
        <v>107</v>
      </c>
      <c r="E143" s="51">
        <v>3.9735976242682791</v>
      </c>
      <c r="F143" s="51">
        <v>0.17215473244970964</v>
      </c>
      <c r="G143" s="56">
        <v>3.1223238632126999E-3</v>
      </c>
      <c r="H143" s="56">
        <v>3.0771714811000001E-4</v>
      </c>
      <c r="I143" s="54">
        <v>6.8340264640986206E-2</v>
      </c>
      <c r="K143" s="51">
        <f t="shared" si="16"/>
        <v>2.6290591525629754</v>
      </c>
      <c r="L143" s="51">
        <f t="shared" si="14"/>
        <v>0.1139030716748238</v>
      </c>
      <c r="M143" s="56">
        <f t="shared" si="17"/>
        <v>3.1223238632126999E-3</v>
      </c>
      <c r="N143" s="56">
        <f t="shared" si="17"/>
        <v>3.0771714811000001E-4</v>
      </c>
      <c r="O143" s="54">
        <f t="shared" si="17"/>
        <v>6.8340264640986206E-2</v>
      </c>
      <c r="AA143" s="54">
        <v>178.07267285204574</v>
      </c>
      <c r="AB143" s="54">
        <v>7.8452283892542019</v>
      </c>
      <c r="AC143" s="56">
        <v>4.0028873586900001E-4</v>
      </c>
      <c r="AD143" s="56">
        <v>4.0777046955E-5</v>
      </c>
      <c r="AE143" s="54">
        <v>1.8858560822724201E-2</v>
      </c>
      <c r="AG143" s="54">
        <f t="shared" si="15"/>
        <v>135.37393292067767</v>
      </c>
      <c r="AH143" s="54">
        <f t="shared" si="18"/>
        <v>5.9640786242182449</v>
      </c>
      <c r="AI143" s="56">
        <f t="shared" si="13"/>
        <v>4.0028873586900001E-4</v>
      </c>
      <c r="AJ143" s="56">
        <f t="shared" si="13"/>
        <v>4.0777046955E-5</v>
      </c>
      <c r="AK143" s="54">
        <f t="shared" si="13"/>
        <v>1.8858560822724201E-2</v>
      </c>
    </row>
    <row r="144" spans="1:37" x14ac:dyDescent="0.3">
      <c r="A144">
        <v>96</v>
      </c>
      <c r="B144" t="s">
        <v>246</v>
      </c>
      <c r="C144" t="s">
        <v>107</v>
      </c>
      <c r="E144" s="51">
        <v>3.9410316506767744</v>
      </c>
      <c r="F144" s="51">
        <v>0.17215620983113844</v>
      </c>
      <c r="G144" s="56">
        <v>3.5189224562082507E-3</v>
      </c>
      <c r="H144" s="56">
        <v>3.1435332710900001E-4</v>
      </c>
      <c r="I144" s="54">
        <v>9.7796210992251401E-2</v>
      </c>
      <c r="K144" s="51">
        <f t="shared" si="16"/>
        <v>2.6075124638872103</v>
      </c>
      <c r="L144" s="51">
        <f t="shared" si="14"/>
        <v>0.11390404915758238</v>
      </c>
      <c r="M144" s="56">
        <f t="shared" si="17"/>
        <v>3.5189224562082507E-3</v>
      </c>
      <c r="N144" s="56">
        <f t="shared" si="17"/>
        <v>3.1435332710900001E-4</v>
      </c>
      <c r="O144" s="54">
        <f t="shared" si="17"/>
        <v>9.7796210992251401E-2</v>
      </c>
      <c r="AA144" s="54">
        <v>178.14051027136904</v>
      </c>
      <c r="AB144" s="54">
        <v>7.8425684872722456</v>
      </c>
      <c r="AC144" s="56">
        <v>2.97805249912E-4</v>
      </c>
      <c r="AD144" s="56">
        <v>3.4983726844E-5</v>
      </c>
      <c r="AE144" s="54">
        <v>1.2657755702466401E-2</v>
      </c>
      <c r="AG144" s="54">
        <f t="shared" si="15"/>
        <v>135.42550410285796</v>
      </c>
      <c r="AH144" s="54">
        <f t="shared" si="18"/>
        <v>5.9620565206202372</v>
      </c>
      <c r="AI144" s="56">
        <f t="shared" si="13"/>
        <v>2.97805249912E-4</v>
      </c>
      <c r="AJ144" s="56">
        <f t="shared" si="13"/>
        <v>3.4983726844E-5</v>
      </c>
      <c r="AK144" s="54">
        <f t="shared" si="13"/>
        <v>1.2657755702466401E-2</v>
      </c>
    </row>
    <row r="145" spans="1:41" x14ac:dyDescent="0.3">
      <c r="A145">
        <v>97</v>
      </c>
      <c r="B145" t="s">
        <v>247</v>
      </c>
      <c r="C145" t="s">
        <v>107</v>
      </c>
      <c r="E145" s="51">
        <v>4.5414785511516218</v>
      </c>
      <c r="F145" s="51">
        <v>0.19715913416015401</v>
      </c>
      <c r="G145" s="56">
        <v>7.2239856255345918E-4</v>
      </c>
      <c r="H145" s="56">
        <v>1.5483962545700001E-4</v>
      </c>
      <c r="I145" s="54">
        <v>1.95876033864711E-2</v>
      </c>
      <c r="K145" s="51">
        <f t="shared" si="16"/>
        <v>3.0047873187140528</v>
      </c>
      <c r="L145" s="51">
        <f t="shared" si="14"/>
        <v>0.13044678278681909</v>
      </c>
      <c r="M145" s="56">
        <f t="shared" si="17"/>
        <v>7.2239856255345918E-4</v>
      </c>
      <c r="N145" s="56">
        <f t="shared" si="17"/>
        <v>1.5483962545700001E-4</v>
      </c>
      <c r="O145" s="54">
        <f t="shared" si="17"/>
        <v>1.95876033864711E-2</v>
      </c>
      <c r="AA145" s="54">
        <v>177.93348873559637</v>
      </c>
      <c r="AB145" s="54">
        <v>7.8316637602007564</v>
      </c>
      <c r="AC145" s="56">
        <v>2.4064429385899999E-4</v>
      </c>
      <c r="AD145" s="56">
        <v>3.1730862889000002E-5</v>
      </c>
      <c r="AE145" s="54">
        <v>1.56988151405324E-2</v>
      </c>
      <c r="AG145" s="54">
        <f t="shared" si="15"/>
        <v>135.26812274249556</v>
      </c>
      <c r="AH145" s="54">
        <f t="shared" si="18"/>
        <v>5.9537665580591614</v>
      </c>
      <c r="AI145" s="56">
        <f t="shared" si="13"/>
        <v>2.4064429385899999E-4</v>
      </c>
      <c r="AJ145" s="56">
        <f t="shared" si="13"/>
        <v>3.1730862889000002E-5</v>
      </c>
      <c r="AK145" s="54">
        <f t="shared" si="13"/>
        <v>1.56988151405324E-2</v>
      </c>
    </row>
    <row r="146" spans="1:41" x14ac:dyDescent="0.3">
      <c r="A146">
        <v>98</v>
      </c>
      <c r="B146" t="s">
        <v>248</v>
      </c>
      <c r="C146" t="s">
        <v>107</v>
      </c>
      <c r="E146" s="51">
        <v>2.167508620872145</v>
      </c>
      <c r="F146" s="51">
        <v>9.4457527344040587E-2</v>
      </c>
      <c r="G146" s="56">
        <v>1.2034250620028813E-2</v>
      </c>
      <c r="H146" s="56">
        <v>4.4454933213499998E-4</v>
      </c>
      <c r="I146" s="54">
        <v>0.13341771880811301</v>
      </c>
      <c r="K146" s="51">
        <f t="shared" si="16"/>
        <v>1.4340929597803505</v>
      </c>
      <c r="L146" s="51">
        <f t="shared" si="14"/>
        <v>6.2496118196680051E-2</v>
      </c>
      <c r="M146" s="56">
        <f t="shared" si="17"/>
        <v>1.2034250620028813E-2</v>
      </c>
      <c r="N146" s="56">
        <f t="shared" si="17"/>
        <v>4.4454933213499998E-4</v>
      </c>
      <c r="O146" s="54">
        <f t="shared" si="17"/>
        <v>0.13341771880811301</v>
      </c>
      <c r="AA146" s="54">
        <v>184.80435385232002</v>
      </c>
      <c r="AB146" s="54">
        <v>8.2451184696703379</v>
      </c>
      <c r="AC146" s="56">
        <v>3.59003616217E-4</v>
      </c>
      <c r="AD146" s="56">
        <v>4.8693260850000003E-5</v>
      </c>
      <c r="AE146" s="54">
        <v>1.25521647845988E-2</v>
      </c>
      <c r="AG146" s="54">
        <f t="shared" si="15"/>
        <v>140.49147351564417</v>
      </c>
      <c r="AH146" s="54">
        <f t="shared" si="18"/>
        <v>6.2680819957343061</v>
      </c>
      <c r="AI146" s="56">
        <f t="shared" si="13"/>
        <v>3.59003616217E-4</v>
      </c>
      <c r="AJ146" s="56">
        <f t="shared" si="13"/>
        <v>4.8693260850000003E-5</v>
      </c>
      <c r="AK146" s="54">
        <f t="shared" si="13"/>
        <v>1.25521647845988E-2</v>
      </c>
    </row>
    <row r="147" spans="1:41" x14ac:dyDescent="0.3">
      <c r="A147">
        <v>99</v>
      </c>
      <c r="B147" t="s">
        <v>249</v>
      </c>
      <c r="C147" t="s">
        <v>107</v>
      </c>
      <c r="E147" s="51">
        <v>2.8634133428178763</v>
      </c>
      <c r="F147" s="51">
        <v>0.12656006360813007</v>
      </c>
      <c r="G147" s="56">
        <v>8.495067431308425E-3</v>
      </c>
      <c r="H147" s="56">
        <v>5.6557557021E-4</v>
      </c>
      <c r="I147" s="54">
        <v>0.13297652724728001</v>
      </c>
      <c r="K147" s="51">
        <f t="shared" si="16"/>
        <v>1.8945257593595795</v>
      </c>
      <c r="L147" s="51">
        <f t="shared" si="14"/>
        <v>8.3736181928883213E-2</v>
      </c>
      <c r="M147" s="56">
        <f t="shared" si="17"/>
        <v>8.495067431308425E-3</v>
      </c>
      <c r="N147" s="56">
        <f t="shared" si="17"/>
        <v>5.6557557021E-4</v>
      </c>
      <c r="O147" s="54">
        <f t="shared" si="17"/>
        <v>0.13297652724728001</v>
      </c>
      <c r="AA147" s="54">
        <v>178.60699963978206</v>
      </c>
      <c r="AB147" s="54">
        <v>7.8816806037016471</v>
      </c>
      <c r="AC147" s="56">
        <v>2.93294239359E-4</v>
      </c>
      <c r="AD147" s="56">
        <v>4.1797229114000002E-5</v>
      </c>
      <c r="AE147" s="54">
        <v>1.45035005480291E-2</v>
      </c>
      <c r="AG147" s="54">
        <f t="shared" si="15"/>
        <v>135.78013740765607</v>
      </c>
      <c r="AH147" s="54">
        <f t="shared" si="18"/>
        <v>5.9917902295666892</v>
      </c>
      <c r="AI147" s="56">
        <f t="shared" si="13"/>
        <v>2.93294239359E-4</v>
      </c>
      <c r="AJ147" s="56">
        <f t="shared" si="13"/>
        <v>4.1797229114000002E-5</v>
      </c>
      <c r="AK147" s="54">
        <f t="shared" si="13"/>
        <v>1.45035005480291E-2</v>
      </c>
    </row>
    <row r="148" spans="1:41" x14ac:dyDescent="0.3">
      <c r="A148">
        <v>100</v>
      </c>
      <c r="B148" t="s">
        <v>250</v>
      </c>
      <c r="C148" t="s">
        <v>107</v>
      </c>
      <c r="E148" s="51">
        <v>2.9473144221228362</v>
      </c>
      <c r="F148" s="51">
        <v>0.12952412504597291</v>
      </c>
      <c r="G148" s="56">
        <v>8.2049946063793306E-3</v>
      </c>
      <c r="H148" s="56">
        <v>4.72901250735E-4</v>
      </c>
      <c r="I148" s="54">
        <v>0.10781255137047099</v>
      </c>
      <c r="K148" s="51">
        <f t="shared" si="16"/>
        <v>1.9500373942340936</v>
      </c>
      <c r="L148" s="51">
        <f t="shared" si="14"/>
        <v>8.5697299683818118E-2</v>
      </c>
      <c r="M148" s="56">
        <f t="shared" si="17"/>
        <v>8.2049946063793306E-3</v>
      </c>
      <c r="N148" s="56">
        <f t="shared" si="17"/>
        <v>4.72901250735E-4</v>
      </c>
      <c r="O148" s="54">
        <f t="shared" si="17"/>
        <v>0.10781255137047099</v>
      </c>
      <c r="AA148" s="54">
        <v>178.61704698543949</v>
      </c>
      <c r="AB148" s="54">
        <v>7.8664771181848741</v>
      </c>
      <c r="AC148" s="56">
        <v>2.6007472948500003E-4</v>
      </c>
      <c r="AD148" s="56">
        <v>3.3815261813999999E-5</v>
      </c>
      <c r="AE148" s="54">
        <v>1.6412875835182202E-2</v>
      </c>
      <c r="AG148" s="54">
        <f t="shared" si="15"/>
        <v>135.78777557400286</v>
      </c>
      <c r="AH148" s="54">
        <f t="shared" si="18"/>
        <v>5.9802322763134237</v>
      </c>
      <c r="AI148" s="56">
        <f t="shared" si="13"/>
        <v>2.6007472948500003E-4</v>
      </c>
      <c r="AJ148" s="56">
        <f t="shared" si="13"/>
        <v>3.3815261813999999E-5</v>
      </c>
      <c r="AK148" s="54">
        <f t="shared" si="13"/>
        <v>1.6412875835182202E-2</v>
      </c>
    </row>
    <row r="149" spans="1:41" x14ac:dyDescent="0.3">
      <c r="A149">
        <v>101</v>
      </c>
      <c r="B149" t="s">
        <v>251</v>
      </c>
      <c r="C149" t="s">
        <v>107</v>
      </c>
      <c r="E149" s="51">
        <v>4.107669240206925</v>
      </c>
      <c r="F149" s="51">
        <v>0.17801828803298658</v>
      </c>
      <c r="G149" s="56">
        <v>2.6602386177898146E-3</v>
      </c>
      <c r="H149" s="56">
        <v>3.1124615444500002E-4</v>
      </c>
      <c r="I149" s="54">
        <v>0.99047945908908896</v>
      </c>
      <c r="K149" s="51">
        <f t="shared" si="16"/>
        <v>2.7177652175227642</v>
      </c>
      <c r="L149" s="51">
        <f t="shared" si="14"/>
        <v>0.11778258740098259</v>
      </c>
      <c r="M149" s="56">
        <f t="shared" si="17"/>
        <v>2.6602386177898146E-3</v>
      </c>
      <c r="N149" s="56">
        <f t="shared" si="17"/>
        <v>3.1124615444500002E-4</v>
      </c>
      <c r="O149" s="54">
        <f t="shared" si="17"/>
        <v>0.99047945908908896</v>
      </c>
      <c r="AA149" s="54">
        <v>178.11135142943814</v>
      </c>
      <c r="AB149" s="54">
        <v>7.8473182151932717</v>
      </c>
      <c r="AC149" s="56">
        <v>2.4038494031000001E-4</v>
      </c>
      <c r="AD149" s="56">
        <v>3.5102220476000003E-5</v>
      </c>
      <c r="AE149" s="54">
        <v>1.4527741200754E-2</v>
      </c>
      <c r="AG149" s="54">
        <f t="shared" si="15"/>
        <v>135.40333704573248</v>
      </c>
      <c r="AH149" s="54">
        <f t="shared" si="18"/>
        <v>5.9656673461257688</v>
      </c>
      <c r="AI149" s="56">
        <f t="shared" si="13"/>
        <v>2.4038494031000001E-4</v>
      </c>
      <c r="AJ149" s="56">
        <f t="shared" si="13"/>
        <v>3.5102220476000003E-5</v>
      </c>
      <c r="AK149" s="54">
        <f t="shared" si="13"/>
        <v>1.4527741200754E-2</v>
      </c>
    </row>
    <row r="150" spans="1:41" x14ac:dyDescent="0.3">
      <c r="A150">
        <v>102</v>
      </c>
      <c r="B150" t="s">
        <v>252</v>
      </c>
      <c r="C150" t="s">
        <v>107</v>
      </c>
      <c r="E150" s="51">
        <v>0.73969085787119337</v>
      </c>
      <c r="F150" s="51">
        <v>3.3910931117580756E-2</v>
      </c>
      <c r="G150" s="56">
        <v>1.7923754649107247E-2</v>
      </c>
      <c r="H150" s="56">
        <v>3.8448316537299999E-4</v>
      </c>
      <c r="I150" s="54">
        <v>0.19392413828947899</v>
      </c>
      <c r="K150" s="51">
        <f t="shared" si="16"/>
        <v>0.48940310616164273</v>
      </c>
      <c r="L150" s="51">
        <f t="shared" si="14"/>
        <v>2.2436555549085219E-2</v>
      </c>
      <c r="M150" s="56">
        <f t="shared" si="17"/>
        <v>1.7923754649107247E-2</v>
      </c>
      <c r="N150" s="56">
        <f t="shared" si="17"/>
        <v>3.8448316537299999E-4</v>
      </c>
      <c r="O150" s="54">
        <f t="shared" si="17"/>
        <v>0.19392413828947899</v>
      </c>
      <c r="AA150" s="54">
        <v>177.40133444750484</v>
      </c>
      <c r="AB150" s="54">
        <v>7.8195837451297603</v>
      </c>
      <c r="AC150" s="56">
        <v>5.61318970049E-4</v>
      </c>
      <c r="AD150" s="56">
        <v>5.2668349813000003E-5</v>
      </c>
      <c r="AE150" s="54">
        <v>1.58693521232872E-2</v>
      </c>
      <c r="AG150" s="54">
        <f t="shared" si="15"/>
        <v>134.86356982740898</v>
      </c>
      <c r="AH150" s="54">
        <f t="shared" si="18"/>
        <v>5.944583121186394</v>
      </c>
      <c r="AI150" s="56">
        <f t="shared" ref="AI150:AK165" si="19">AC150</f>
        <v>5.61318970049E-4</v>
      </c>
      <c r="AJ150" s="56">
        <f t="shared" si="19"/>
        <v>5.2668349813000003E-5</v>
      </c>
      <c r="AK150" s="54">
        <f t="shared" si="19"/>
        <v>1.58693521232872E-2</v>
      </c>
    </row>
    <row r="151" spans="1:41" x14ac:dyDescent="0.3">
      <c r="A151">
        <v>103</v>
      </c>
      <c r="B151" t="s">
        <v>253</v>
      </c>
      <c r="C151" t="s">
        <v>107</v>
      </c>
      <c r="E151" s="51">
        <v>0.25336235023733039</v>
      </c>
      <c r="F151" s="51">
        <v>1.13303155550899E-2</v>
      </c>
      <c r="G151" s="56">
        <v>2.0318798930948626E-2</v>
      </c>
      <c r="H151" s="56">
        <v>2.5351179926399997E-4</v>
      </c>
      <c r="I151" s="54">
        <v>0.11716416776920199</v>
      </c>
      <c r="K151" s="51">
        <f t="shared" si="16"/>
        <v>0.16763262634801376</v>
      </c>
      <c r="L151" s="51">
        <f t="shared" si="14"/>
        <v>7.4964987973640375E-3</v>
      </c>
      <c r="M151" s="56">
        <f t="shared" si="17"/>
        <v>2.0318798930948626E-2</v>
      </c>
      <c r="N151" s="56">
        <f t="shared" si="17"/>
        <v>2.5351179926399997E-4</v>
      </c>
      <c r="O151" s="54">
        <f t="shared" si="17"/>
        <v>0.11716416776920199</v>
      </c>
      <c r="AA151" s="54">
        <v>178.42897030277274</v>
      </c>
      <c r="AB151" s="54">
        <v>7.8708393934526359</v>
      </c>
      <c r="AC151" s="56">
        <v>1.642093345529E-3</v>
      </c>
      <c r="AD151" s="56">
        <v>1.2628064075200001E-4</v>
      </c>
      <c r="AE151" s="54">
        <v>4.1950971071287202E-2</v>
      </c>
      <c r="AG151" s="54">
        <f t="shared" si="15"/>
        <v>135.64479641939428</v>
      </c>
      <c r="AH151" s="54">
        <f t="shared" si="18"/>
        <v>5.9835485535951713</v>
      </c>
      <c r="AI151" s="56">
        <f t="shared" si="19"/>
        <v>1.642093345529E-3</v>
      </c>
      <c r="AJ151" s="56">
        <f t="shared" si="19"/>
        <v>1.2628064075200001E-4</v>
      </c>
      <c r="AK151" s="54">
        <f t="shared" si="19"/>
        <v>4.1950971071287202E-2</v>
      </c>
    </row>
    <row r="152" spans="1:41" x14ac:dyDescent="0.3">
      <c r="A152">
        <v>104</v>
      </c>
      <c r="B152" t="s">
        <v>254</v>
      </c>
      <c r="C152" t="s">
        <v>107</v>
      </c>
      <c r="E152" s="51">
        <v>3.2193957225145811</v>
      </c>
      <c r="F152" s="51">
        <v>0.14955837309852021</v>
      </c>
      <c r="G152" s="56">
        <v>6.6111317641189167E-3</v>
      </c>
      <c r="H152" s="56">
        <v>5.7451394293300004E-4</v>
      </c>
      <c r="I152" s="54">
        <v>0.151803846151817</v>
      </c>
      <c r="K152" s="51">
        <f t="shared" si="16"/>
        <v>2.130055076111955</v>
      </c>
      <c r="L152" s="51">
        <f t="shared" si="14"/>
        <v>9.8952598329454286E-2</v>
      </c>
      <c r="M152" s="56">
        <f t="shared" si="17"/>
        <v>6.6111317641189167E-3</v>
      </c>
      <c r="N152" s="56">
        <f t="shared" si="17"/>
        <v>5.7451394293300004E-4</v>
      </c>
      <c r="O152" s="54">
        <f t="shared" si="17"/>
        <v>0.151803846151817</v>
      </c>
      <c r="AA152" s="54">
        <v>176.40678576407632</v>
      </c>
      <c r="AB152" s="54">
        <v>7.7715683043248021</v>
      </c>
      <c r="AC152" s="56">
        <v>3.0078646626900002E-4</v>
      </c>
      <c r="AD152" s="56">
        <v>3.6061272197999999E-5</v>
      </c>
      <c r="AE152" s="54">
        <v>1.7555439274338499E-2</v>
      </c>
      <c r="AG152" s="54">
        <f t="shared" si="15"/>
        <v>134.10749667704602</v>
      </c>
      <c r="AH152" s="54">
        <f t="shared" si="18"/>
        <v>5.9080809507040781</v>
      </c>
      <c r="AI152" s="56">
        <f t="shared" si="19"/>
        <v>3.0078646626900002E-4</v>
      </c>
      <c r="AJ152" s="56">
        <f t="shared" si="19"/>
        <v>3.6061272197999999E-5</v>
      </c>
      <c r="AK152" s="54">
        <f t="shared" si="19"/>
        <v>1.7555439274338499E-2</v>
      </c>
    </row>
    <row r="153" spans="1:41" x14ac:dyDescent="0.3">
      <c r="A153">
        <v>105</v>
      </c>
      <c r="B153" t="s">
        <v>255</v>
      </c>
      <c r="C153" t="s">
        <v>107</v>
      </c>
      <c r="E153" s="51">
        <v>3.6015393020158974</v>
      </c>
      <c r="F153" s="51">
        <v>0.16434342463822926</v>
      </c>
      <c r="G153" s="56">
        <v>5.0604869745483278E-3</v>
      </c>
      <c r="H153" s="56">
        <v>4.8706454390899998E-4</v>
      </c>
      <c r="I153" s="54">
        <v>0.24337625169725499</v>
      </c>
      <c r="K153" s="51">
        <f t="shared" si="16"/>
        <v>2.3828934785574267</v>
      </c>
      <c r="L153" s="51">
        <f t="shared" si="14"/>
        <v>0.10873486083992812</v>
      </c>
      <c r="M153" s="56">
        <f t="shared" si="17"/>
        <v>5.0604869745483278E-3</v>
      </c>
      <c r="N153" s="56">
        <f t="shared" si="17"/>
        <v>4.8706454390899998E-4</v>
      </c>
      <c r="O153" s="54">
        <f t="shared" si="17"/>
        <v>0.24337625169725499</v>
      </c>
      <c r="AA153" s="54">
        <v>177.16356447231092</v>
      </c>
      <c r="AB153" s="54">
        <v>7.823012547997144</v>
      </c>
      <c r="AC153" s="56">
        <v>3.5946287455300001E-4</v>
      </c>
      <c r="AD153" s="56">
        <v>4.5619939348999997E-5</v>
      </c>
      <c r="AE153" s="54">
        <v>1.6005228409464198E-2</v>
      </c>
      <c r="AG153" s="54">
        <f t="shared" si="15"/>
        <v>134.6828129703521</v>
      </c>
      <c r="AH153" s="54">
        <f t="shared" si="18"/>
        <v>5.9471897565669556</v>
      </c>
      <c r="AI153" s="56">
        <f t="shared" si="19"/>
        <v>3.5946287455300001E-4</v>
      </c>
      <c r="AJ153" s="56">
        <f t="shared" si="19"/>
        <v>4.5619939348999997E-5</v>
      </c>
      <c r="AK153" s="54">
        <f t="shared" si="19"/>
        <v>1.6005228409464198E-2</v>
      </c>
    </row>
    <row r="154" spans="1:41" x14ac:dyDescent="0.3">
      <c r="A154">
        <v>106</v>
      </c>
      <c r="B154" t="s">
        <v>256</v>
      </c>
      <c r="C154" t="s">
        <v>107</v>
      </c>
      <c r="E154" s="51">
        <v>4.1733916977195626</v>
      </c>
      <c r="F154" s="51">
        <v>0.18070653740870973</v>
      </c>
      <c r="G154" s="56">
        <v>2.1048052823240807E-3</v>
      </c>
      <c r="H154" s="56">
        <v>2.5518811148399998E-4</v>
      </c>
      <c r="I154" s="54">
        <v>4.5374448847836597E-2</v>
      </c>
      <c r="K154" s="51">
        <f t="shared" si="16"/>
        <v>2.761249295376357</v>
      </c>
      <c r="L154" s="51">
        <f t="shared" si="14"/>
        <v>0.11956121908287518</v>
      </c>
      <c r="M154" s="56">
        <f t="shared" si="17"/>
        <v>2.1048052823240807E-3</v>
      </c>
      <c r="N154" s="56">
        <f t="shared" si="17"/>
        <v>2.5518811148399998E-4</v>
      </c>
      <c r="O154" s="54">
        <f t="shared" si="17"/>
        <v>4.5374448847836597E-2</v>
      </c>
      <c r="AA154" s="54">
        <v>177.64709044230031</v>
      </c>
      <c r="AB154" s="54">
        <v>7.8190580660701956</v>
      </c>
      <c r="AC154" s="56">
        <v>2.9917500239799998E-4</v>
      </c>
      <c r="AD154" s="56">
        <v>3.6324573714E-5</v>
      </c>
      <c r="AE154" s="54">
        <v>1.8216773915469098E-2</v>
      </c>
      <c r="AG154" s="54">
        <f t="shared" si="15"/>
        <v>135.05039779501038</v>
      </c>
      <c r="AH154" s="54">
        <f t="shared" si="18"/>
        <v>5.9441834908522866</v>
      </c>
      <c r="AI154" s="56">
        <f t="shared" si="19"/>
        <v>2.9917500239799998E-4</v>
      </c>
      <c r="AJ154" s="56">
        <f t="shared" si="19"/>
        <v>3.6324573714E-5</v>
      </c>
      <c r="AK154" s="54">
        <f t="shared" si="19"/>
        <v>1.8216773915469098E-2</v>
      </c>
    </row>
    <row r="155" spans="1:41" x14ac:dyDescent="0.3">
      <c r="A155">
        <v>107</v>
      </c>
      <c r="B155" t="s">
        <v>257</v>
      </c>
      <c r="C155" t="s">
        <v>107</v>
      </c>
      <c r="E155" s="51">
        <v>4.6561153677427072</v>
      </c>
      <c r="F155" s="51">
        <v>0.20241407762078995</v>
      </c>
      <c r="G155" s="56">
        <v>4.5139477458401356E-4</v>
      </c>
      <c r="H155" s="56">
        <v>1.2483395359900001E-4</v>
      </c>
      <c r="I155" s="54">
        <v>2.0797950182862901E-2</v>
      </c>
      <c r="K155" s="51">
        <f t="shared" si="16"/>
        <v>3.0806346994450031</v>
      </c>
      <c r="L155" s="51">
        <f t="shared" si="14"/>
        <v>0.13392362128627081</v>
      </c>
      <c r="M155" s="56">
        <f t="shared" si="17"/>
        <v>4.5139477458401356E-4</v>
      </c>
      <c r="N155" s="56">
        <f t="shared" si="17"/>
        <v>1.2483395359900001E-4</v>
      </c>
      <c r="O155" s="54">
        <f t="shared" si="17"/>
        <v>2.0797950182862901E-2</v>
      </c>
      <c r="AA155" s="54">
        <v>177.7869723295384</v>
      </c>
      <c r="AB155" s="54">
        <v>7.8252149054306308</v>
      </c>
      <c r="AC155" s="56">
        <v>3.2085197312200001E-4</v>
      </c>
      <c r="AD155" s="56">
        <v>3.7091004220000002E-5</v>
      </c>
      <c r="AE155" s="54">
        <v>2.01242234601192E-2</v>
      </c>
      <c r="AG155" s="54">
        <f t="shared" si="15"/>
        <v>135.15673843064243</v>
      </c>
      <c r="AH155" s="54">
        <f t="shared" si="18"/>
        <v>5.9488640268673505</v>
      </c>
      <c r="AI155" s="56">
        <f t="shared" si="19"/>
        <v>3.2085197312200001E-4</v>
      </c>
      <c r="AJ155" s="56">
        <f t="shared" si="19"/>
        <v>3.7091004220000002E-5</v>
      </c>
      <c r="AK155" s="54">
        <f t="shared" si="19"/>
        <v>2.01242234601192E-2</v>
      </c>
    </row>
    <row r="156" spans="1:41" x14ac:dyDescent="0.3">
      <c r="A156">
        <v>108</v>
      </c>
      <c r="B156" t="s">
        <v>258</v>
      </c>
      <c r="C156" t="s">
        <v>107</v>
      </c>
      <c r="E156" s="51">
        <v>3.7875812634901216</v>
      </c>
      <c r="F156" s="51">
        <v>0.16404021751539119</v>
      </c>
      <c r="G156" s="56">
        <v>4.1436767874203249E-3</v>
      </c>
      <c r="H156" s="56">
        <v>3.9077772316899997E-4</v>
      </c>
      <c r="I156" s="54">
        <v>8.1021027679151494E-2</v>
      </c>
      <c r="K156" s="51">
        <f t="shared" si="16"/>
        <v>2.5059847846794567</v>
      </c>
      <c r="L156" s="51">
        <f t="shared" si="14"/>
        <v>0.10853424931938783</v>
      </c>
      <c r="M156" s="56">
        <f t="shared" si="17"/>
        <v>4.1436767874203249E-3</v>
      </c>
      <c r="N156" s="56">
        <f t="shared" si="17"/>
        <v>3.9077772316899997E-4</v>
      </c>
      <c r="O156" s="54">
        <f t="shared" si="17"/>
        <v>8.1021027679151494E-2</v>
      </c>
      <c r="AA156" s="54">
        <v>174.57875735911233</v>
      </c>
      <c r="AB156" s="54">
        <v>7.6886267199264449</v>
      </c>
      <c r="AC156" s="56">
        <v>2.76519372226E-4</v>
      </c>
      <c r="AD156" s="56">
        <v>3.5333792972000002E-5</v>
      </c>
      <c r="AE156" s="54">
        <v>1.43658523998793E-2</v>
      </c>
      <c r="AG156" s="54">
        <f t="shared" si="15"/>
        <v>132.71779779339809</v>
      </c>
      <c r="AH156" s="54">
        <f t="shared" si="18"/>
        <v>5.8450273203921039</v>
      </c>
      <c r="AI156" s="56">
        <f t="shared" si="19"/>
        <v>2.76519372226E-4</v>
      </c>
      <c r="AJ156" s="56">
        <f t="shared" si="19"/>
        <v>3.5333792972000002E-5</v>
      </c>
      <c r="AK156" s="54">
        <f t="shared" si="19"/>
        <v>1.43658523998793E-2</v>
      </c>
    </row>
    <row r="157" spans="1:41" x14ac:dyDescent="0.3">
      <c r="A157" s="53">
        <v>109</v>
      </c>
      <c r="B157" s="53" t="s">
        <v>259</v>
      </c>
      <c r="C157" s="53" t="s">
        <v>107</v>
      </c>
      <c r="D157" s="53"/>
      <c r="E157" s="51">
        <v>4.520585367284383</v>
      </c>
      <c r="F157" s="51">
        <v>0.19649106480913464</v>
      </c>
      <c r="G157" s="56">
        <v>1.0951026166112422E-3</v>
      </c>
      <c r="H157" s="56">
        <v>1.9240369064499999E-4</v>
      </c>
      <c r="I157" s="54">
        <v>2.3502030404176501E-2</v>
      </c>
      <c r="K157" s="51">
        <f t="shared" si="16"/>
        <v>2.990963720688709</v>
      </c>
      <c r="L157" s="51">
        <f t="shared" si="14"/>
        <v>0.13000476675804018</v>
      </c>
      <c r="M157" s="56">
        <f t="shared" si="17"/>
        <v>1.0951026166112422E-3</v>
      </c>
      <c r="N157" s="56">
        <f t="shared" si="17"/>
        <v>1.9240369064499999E-4</v>
      </c>
      <c r="O157" s="54">
        <f t="shared" si="17"/>
        <v>2.3502030404176501E-2</v>
      </c>
      <c r="Z157" s="53"/>
      <c r="AA157" s="54">
        <v>177.58042207986909</v>
      </c>
      <c r="AB157" s="54">
        <v>7.816786409529513</v>
      </c>
      <c r="AC157" s="56">
        <v>2.5309292881800001E-4</v>
      </c>
      <c r="AD157" s="56">
        <v>3.3043877049000003E-5</v>
      </c>
      <c r="AE157" s="54">
        <v>1.2615810059838599E-2</v>
      </c>
      <c r="AG157" s="54">
        <f t="shared" si="15"/>
        <v>134.99971535014589</v>
      </c>
      <c r="AH157" s="54">
        <f t="shared" si="18"/>
        <v>5.9424565381692496</v>
      </c>
      <c r="AI157" s="56">
        <f t="shared" si="19"/>
        <v>2.5309292881800001E-4</v>
      </c>
      <c r="AJ157" s="56">
        <f t="shared" si="19"/>
        <v>3.3043877049000003E-5</v>
      </c>
      <c r="AK157" s="54">
        <f t="shared" si="19"/>
        <v>1.2615810059838599E-2</v>
      </c>
    </row>
    <row r="158" spans="1:41" x14ac:dyDescent="0.3">
      <c r="A158">
        <v>25</v>
      </c>
      <c r="B158" t="s">
        <v>260</v>
      </c>
      <c r="C158" t="s">
        <v>107</v>
      </c>
      <c r="E158" s="51">
        <v>6.0659995032244118E-2</v>
      </c>
      <c r="F158" s="51">
        <v>2.5730825529474049E-3</v>
      </c>
      <c r="G158" s="56">
        <v>2.0868002259059246E-2</v>
      </c>
      <c r="H158" s="56">
        <v>1.46857030736E-4</v>
      </c>
      <c r="I158" s="54">
        <v>0.109131738937832</v>
      </c>
      <c r="K158" s="51">
        <f t="shared" si="16"/>
        <v>4.0134590920819106E-2</v>
      </c>
      <c r="L158" s="51">
        <f t="shared" si="14"/>
        <v>1.7024336321351081E-3</v>
      </c>
      <c r="M158" s="56">
        <f t="shared" si="17"/>
        <v>2.0868002259059246E-2</v>
      </c>
      <c r="N158" s="56">
        <f t="shared" si="17"/>
        <v>1.46857030736E-4</v>
      </c>
      <c r="O158" s="54">
        <f t="shared" si="17"/>
        <v>0.109131738937832</v>
      </c>
      <c r="AA158" s="54">
        <v>52.948531563322192</v>
      </c>
      <c r="AB158" s="54">
        <v>2.3343180774258196</v>
      </c>
      <c r="AC158" s="56">
        <v>0.96658019632063996</v>
      </c>
      <c r="AD158" s="56">
        <v>6.9151834369960002E-3</v>
      </c>
      <c r="AE158" s="54">
        <v>0.54814544602909898</v>
      </c>
      <c r="AG158" s="54">
        <f t="shared" si="15"/>
        <v>40.252391595520535</v>
      </c>
      <c r="AH158" s="54">
        <f t="shared" si="18"/>
        <v>1.7745890695509816</v>
      </c>
      <c r="AI158" s="56">
        <f t="shared" si="19"/>
        <v>0.96658019632063996</v>
      </c>
      <c r="AJ158" s="56">
        <f t="shared" si="19"/>
        <v>6.9151834369960002E-3</v>
      </c>
      <c r="AK158" s="54">
        <v>0.54814544602909898</v>
      </c>
    </row>
    <row r="159" spans="1:41" x14ac:dyDescent="0.3">
      <c r="A159">
        <v>26</v>
      </c>
      <c r="B159" t="s">
        <v>261</v>
      </c>
      <c r="C159" t="s">
        <v>107</v>
      </c>
      <c r="E159" s="51">
        <v>4.7858638951870612E-2</v>
      </c>
      <c r="F159" s="51">
        <v>2.0361020947232979E-3</v>
      </c>
      <c r="G159" s="56">
        <v>2.0960850771369232E-2</v>
      </c>
      <c r="H159" s="56">
        <v>1.43187392416E-4</v>
      </c>
      <c r="I159" s="54">
        <v>0.11922244324538001</v>
      </c>
      <c r="K159" s="51">
        <f t="shared" si="16"/>
        <v>3.1664804709256929E-2</v>
      </c>
      <c r="L159" s="51">
        <f t="shared" si="14"/>
        <v>1.3471502033804116E-3</v>
      </c>
      <c r="M159" s="56">
        <f t="shared" si="17"/>
        <v>2.0960850771369232E-2</v>
      </c>
      <c r="N159" s="56">
        <f t="shared" si="17"/>
        <v>1.43187392416E-4</v>
      </c>
      <c r="O159" s="54">
        <f t="shared" si="17"/>
        <v>0.11922244324538001</v>
      </c>
      <c r="R159" s="20" t="s">
        <v>262</v>
      </c>
      <c r="S159" s="20" t="s">
        <v>263</v>
      </c>
      <c r="T159" s="20" t="s">
        <v>264</v>
      </c>
      <c r="AA159" s="54">
        <v>52.574265832196652</v>
      </c>
      <c r="AB159" s="54">
        <v>2.3200770224548464</v>
      </c>
      <c r="AC159" s="56">
        <v>0.96333486376310096</v>
      </c>
      <c r="AD159" s="56">
        <v>7.2823337193420002E-3</v>
      </c>
      <c r="AE159" s="54">
        <v>0.71918598774434095</v>
      </c>
      <c r="AG159" s="54">
        <f t="shared" si="15"/>
        <v>39.967868298551807</v>
      </c>
      <c r="AH159" s="54">
        <f t="shared" si="18"/>
        <v>1.7637627726830618</v>
      </c>
      <c r="AI159" s="56">
        <f t="shared" si="19"/>
        <v>0.96333486376310096</v>
      </c>
      <c r="AJ159" s="56">
        <f t="shared" si="19"/>
        <v>7.2823337193420002E-3</v>
      </c>
      <c r="AK159" s="54">
        <v>0.71918598774434095</v>
      </c>
      <c r="AN159" s="20" t="s">
        <v>262</v>
      </c>
      <c r="AO159" s="20" t="s">
        <v>263</v>
      </c>
    </row>
    <row r="160" spans="1:41" x14ac:dyDescent="0.3">
      <c r="A160">
        <v>27</v>
      </c>
      <c r="B160" t="s">
        <v>265</v>
      </c>
      <c r="C160" t="s">
        <v>107</v>
      </c>
      <c r="E160" s="51">
        <v>0.28739506438264695</v>
      </c>
      <c r="F160" s="51">
        <v>1.2433186292466333E-2</v>
      </c>
      <c r="G160" s="56">
        <v>1.9704729507687351E-2</v>
      </c>
      <c r="H160" s="56">
        <v>1.9719650900599999E-4</v>
      </c>
      <c r="I160" s="54">
        <v>0.92306293459322697</v>
      </c>
      <c r="K160" s="51">
        <f t="shared" si="16"/>
        <v>0.19014975743945892</v>
      </c>
      <c r="L160" s="51">
        <f t="shared" si="14"/>
        <v>8.2261933161258145E-3</v>
      </c>
      <c r="M160" s="56">
        <f t="shared" si="17"/>
        <v>1.9704729507687351E-2</v>
      </c>
      <c r="N160" s="56">
        <f t="shared" si="17"/>
        <v>1.9719650900599999E-4</v>
      </c>
      <c r="O160" s="54">
        <f t="shared" si="17"/>
        <v>0.92306293459322697</v>
      </c>
      <c r="Q160" s="20" t="s">
        <v>266</v>
      </c>
      <c r="R160">
        <v>359.8</v>
      </c>
      <c r="S160">
        <v>4.5</v>
      </c>
      <c r="T160">
        <v>1.2</v>
      </c>
      <c r="AA160" s="54">
        <v>52.75648024921955</v>
      </c>
      <c r="AB160" s="54">
        <v>2.3253879225178835</v>
      </c>
      <c r="AC160" s="56">
        <v>0.96602922311529504</v>
      </c>
      <c r="AD160" s="56">
        <v>6.4600851211850004E-3</v>
      </c>
      <c r="AE160" s="54">
        <v>0.72718614498929202</v>
      </c>
      <c r="AG160" s="54">
        <f t="shared" si="15"/>
        <v>40.106390857191293</v>
      </c>
      <c r="AH160" s="54">
        <f t="shared" si="18"/>
        <v>1.7678002109792754</v>
      </c>
      <c r="AI160" s="56">
        <f t="shared" si="19"/>
        <v>0.96602922311529504</v>
      </c>
      <c r="AJ160" s="56">
        <f t="shared" si="19"/>
        <v>6.4600851211850004E-3</v>
      </c>
      <c r="AK160" s="54">
        <v>0.72718614498929202</v>
      </c>
      <c r="AM160" s="20" t="s">
        <v>266</v>
      </c>
      <c r="AN160">
        <v>395.2</v>
      </c>
      <c r="AO160">
        <v>3.9</v>
      </c>
    </row>
    <row r="161" spans="1:37" x14ac:dyDescent="0.3">
      <c r="A161">
        <v>28</v>
      </c>
      <c r="B161" t="s">
        <v>267</v>
      </c>
      <c r="C161" t="s">
        <v>107</v>
      </c>
      <c r="E161" s="51">
        <v>0.18859795257512066</v>
      </c>
      <c r="F161" s="51">
        <v>8.1916246683776742E-3</v>
      </c>
      <c r="G161" s="56">
        <v>2.0233521738343717E-2</v>
      </c>
      <c r="H161" s="56">
        <v>1.8846284351100001E-4</v>
      </c>
      <c r="I161" s="54">
        <v>0.103119998385024</v>
      </c>
      <c r="K161" s="51">
        <f t="shared" si="16"/>
        <v>0.12478243150338225</v>
      </c>
      <c r="L161" s="51">
        <f t="shared" si="14"/>
        <v>5.4198406192989372E-3</v>
      </c>
      <c r="M161" s="56">
        <f t="shared" si="17"/>
        <v>2.0233521738343717E-2</v>
      </c>
      <c r="N161" s="56">
        <f t="shared" si="17"/>
        <v>1.8846284351100001E-4</v>
      </c>
      <c r="O161" s="54">
        <f t="shared" si="17"/>
        <v>0.103119998385024</v>
      </c>
      <c r="AA161" s="54">
        <v>54.000517131722454</v>
      </c>
      <c r="AB161" s="54">
        <v>2.3834077594645628</v>
      </c>
      <c r="AC161" s="56">
        <v>0.96579648547186803</v>
      </c>
      <c r="AD161" s="56">
        <v>7.692410625053E-3</v>
      </c>
      <c r="AE161" s="54">
        <v>0.54956953551098697</v>
      </c>
      <c r="AG161" s="54">
        <f t="shared" si="15"/>
        <v>41.052129261548956</v>
      </c>
      <c r="AH161" s="54">
        <f t="shared" si="18"/>
        <v>1.8119078968419702</v>
      </c>
      <c r="AI161" s="56">
        <f t="shared" si="19"/>
        <v>0.96579648547186803</v>
      </c>
      <c r="AJ161" s="56">
        <f t="shared" si="19"/>
        <v>7.692410625053E-3</v>
      </c>
      <c r="AK161" s="54">
        <v>0.54956953551098697</v>
      </c>
    </row>
    <row r="162" spans="1:37" x14ac:dyDescent="0.3">
      <c r="A162">
        <v>29</v>
      </c>
      <c r="B162" t="s">
        <v>268</v>
      </c>
      <c r="C162" t="s">
        <v>107</v>
      </c>
      <c r="E162" s="51">
        <v>0.29589819090627301</v>
      </c>
      <c r="F162" s="51">
        <v>1.2696482824821966E-2</v>
      </c>
      <c r="G162" s="56">
        <v>1.9829231988863546E-2</v>
      </c>
      <c r="H162" s="56">
        <v>2.14857466789E-4</v>
      </c>
      <c r="I162" s="54">
        <v>8.3931501624263799E-2</v>
      </c>
      <c r="K162" s="51">
        <f t="shared" si="16"/>
        <v>0.19577569763929403</v>
      </c>
      <c r="L162" s="51">
        <f t="shared" si="14"/>
        <v>8.4003987147801759E-3</v>
      </c>
      <c r="M162" s="56">
        <f t="shared" si="17"/>
        <v>1.9829231988863546E-2</v>
      </c>
      <c r="N162" s="56">
        <f t="shared" si="17"/>
        <v>2.14857466789E-4</v>
      </c>
      <c r="O162" s="54">
        <f t="shared" si="17"/>
        <v>8.3931501624263799E-2</v>
      </c>
      <c r="AA162" s="54">
        <v>53.52283560634632</v>
      </c>
      <c r="AB162" s="54">
        <v>2.3588825674149518</v>
      </c>
      <c r="AC162" s="56">
        <v>0.96756336616679695</v>
      </c>
      <c r="AD162" s="56">
        <v>6.3989242082400002E-3</v>
      </c>
      <c r="AE162" s="54">
        <v>0.52072351529009298</v>
      </c>
      <c r="AG162" s="54">
        <f t="shared" si="15"/>
        <v>40.688987485003352</v>
      </c>
      <c r="AH162" s="54">
        <f t="shared" si="18"/>
        <v>1.7932634206839171</v>
      </c>
      <c r="AI162" s="56">
        <f t="shared" si="19"/>
        <v>0.96756336616679695</v>
      </c>
      <c r="AJ162" s="56">
        <f t="shared" si="19"/>
        <v>6.3989242082400002E-3</v>
      </c>
      <c r="AK162" s="54">
        <v>0.52072351529009298</v>
      </c>
    </row>
    <row r="163" spans="1:37" x14ac:dyDescent="0.3">
      <c r="A163">
        <v>30</v>
      </c>
      <c r="B163" t="s">
        <v>269</v>
      </c>
      <c r="C163" t="s">
        <v>107</v>
      </c>
      <c r="E163" s="51">
        <v>0.12430443563017929</v>
      </c>
      <c r="F163" s="51">
        <v>5.4320914397333366E-3</v>
      </c>
      <c r="G163" s="56">
        <v>2.0528284496880163E-2</v>
      </c>
      <c r="H163" s="56">
        <v>2.13654042311E-4</v>
      </c>
      <c r="I163" s="54">
        <v>0.110268570159824</v>
      </c>
      <c r="K163" s="51">
        <f t="shared" si="16"/>
        <v>8.224378638687091E-2</v>
      </c>
      <c r="L163" s="51">
        <f t="shared" si="14"/>
        <v>3.5940452626528224E-3</v>
      </c>
      <c r="M163" s="56">
        <f t="shared" si="17"/>
        <v>2.0528284496880163E-2</v>
      </c>
      <c r="N163" s="56">
        <f t="shared" si="17"/>
        <v>2.13654042311E-4</v>
      </c>
      <c r="O163" s="54">
        <f t="shared" si="17"/>
        <v>0.110268570159824</v>
      </c>
      <c r="AA163" s="54">
        <v>53.959271541795836</v>
      </c>
      <c r="AB163" s="54">
        <v>2.4108111969781394</v>
      </c>
      <c r="AC163" s="56">
        <v>0.97305217446296099</v>
      </c>
      <c r="AD163" s="56">
        <v>1.0615703649521E-2</v>
      </c>
      <c r="AE163" s="54">
        <v>0.54112602132114895</v>
      </c>
      <c r="AG163" s="54">
        <f t="shared" si="15"/>
        <v>41.020773649064608</v>
      </c>
      <c r="AH163" s="54">
        <f t="shared" si="18"/>
        <v>1.8327404650981962</v>
      </c>
      <c r="AI163" s="56">
        <f t="shared" si="19"/>
        <v>0.97305217446296099</v>
      </c>
      <c r="AJ163" s="56">
        <f t="shared" si="19"/>
        <v>1.0615703649521E-2</v>
      </c>
      <c r="AK163" s="54">
        <v>0.54112602132114895</v>
      </c>
    </row>
    <row r="164" spans="1:37" x14ac:dyDescent="0.3">
      <c r="A164">
        <v>31</v>
      </c>
      <c r="B164" t="s">
        <v>269</v>
      </c>
      <c r="C164" t="s">
        <v>107</v>
      </c>
      <c r="E164" s="51">
        <v>0.10277907119050469</v>
      </c>
      <c r="F164" s="51">
        <v>4.4919057409088517E-3</v>
      </c>
      <c r="G164" s="56">
        <v>2.0672192969332228E-2</v>
      </c>
      <c r="H164" s="56">
        <v>2.0127142406700001E-4</v>
      </c>
      <c r="I164" s="54">
        <v>0.5</v>
      </c>
      <c r="K164" s="51">
        <f t="shared" si="16"/>
        <v>6.8001917495377109E-2</v>
      </c>
      <c r="L164" s="51">
        <f t="shared" ref="L164:L219" si="20">K164*F164/E164</f>
        <v>2.9719883635075548E-3</v>
      </c>
      <c r="M164" s="56">
        <f t="shared" si="17"/>
        <v>2.0672192969332228E-2</v>
      </c>
      <c r="N164" s="56">
        <f t="shared" si="17"/>
        <v>2.0127142406700001E-4</v>
      </c>
      <c r="O164" s="54">
        <f t="shared" si="17"/>
        <v>0.5</v>
      </c>
      <c r="AA164" s="54">
        <v>52.416184060389426</v>
      </c>
      <c r="AB164" s="54">
        <v>2.3357956522284402</v>
      </c>
      <c r="AC164" s="56">
        <v>0.96687153081724198</v>
      </c>
      <c r="AD164" s="56">
        <v>9.0620718533759997E-3</v>
      </c>
      <c r="AE164" s="54">
        <v>0.5</v>
      </c>
      <c r="AG164" s="54">
        <f t="shared" ref="AG164:AG219" si="21">AA164*(EXP(AN$160*0.000013972)-1)/(EXP(519.4*0.000013972)-1)</f>
        <v>39.84769179516212</v>
      </c>
      <c r="AH164" s="54">
        <f t="shared" si="18"/>
        <v>1.775712347530761</v>
      </c>
      <c r="AI164" s="56">
        <f t="shared" si="19"/>
        <v>0.96687153081724198</v>
      </c>
      <c r="AJ164" s="56">
        <f t="shared" si="19"/>
        <v>9.0620718533759997E-3</v>
      </c>
      <c r="AK164" s="54">
        <v>0.5</v>
      </c>
    </row>
    <row r="165" spans="1:37" x14ac:dyDescent="0.3">
      <c r="A165">
        <v>32</v>
      </c>
      <c r="B165" t="s">
        <v>270</v>
      </c>
      <c r="C165" t="s">
        <v>107</v>
      </c>
      <c r="E165" s="51">
        <v>2.1082753511581678</v>
      </c>
      <c r="F165" s="51">
        <v>9.1026524920104032E-2</v>
      </c>
      <c r="G165" s="56">
        <v>1.2025133148530794E-2</v>
      </c>
      <c r="H165" s="56">
        <v>4.4883747012999998E-4</v>
      </c>
      <c r="I165" s="54">
        <v>0.12178438209110699</v>
      </c>
      <c r="K165" s="51">
        <f t="shared" ref="K165:K219" si="22">E165*(EXP(R$160*0.00055305)-1)/(EXP(519.4*0.00055305)-1)</f>
        <v>1.3949023359168082</v>
      </c>
      <c r="L165" s="51">
        <f t="shared" si="20"/>
        <v>6.0226057365652355E-2</v>
      </c>
      <c r="M165" s="56">
        <f t="shared" ref="M165:O188" si="23">G165</f>
        <v>1.2025133148530794E-2</v>
      </c>
      <c r="N165" s="56">
        <f t="shared" si="23"/>
        <v>4.4883747012999998E-4</v>
      </c>
      <c r="O165" s="54">
        <f t="shared" si="23"/>
        <v>0.12178438209110699</v>
      </c>
      <c r="AA165" s="54">
        <v>53.320197665899364</v>
      </c>
      <c r="AB165" s="54">
        <v>2.3563284263285929</v>
      </c>
      <c r="AC165" s="56">
        <v>0.97580582066033905</v>
      </c>
      <c r="AD165" s="56">
        <v>7.4380672812649996E-3</v>
      </c>
      <c r="AE165" s="54">
        <v>0.68741987302403995</v>
      </c>
      <c r="AG165" s="54">
        <f t="shared" si="21"/>
        <v>40.534938609800342</v>
      </c>
      <c r="AH165" s="54">
        <f t="shared" ref="AH165:AH219" si="24">AG165*AB165/AA165</f>
        <v>1.7913217183521841</v>
      </c>
      <c r="AI165" s="56">
        <f t="shared" si="19"/>
        <v>0.97580582066033905</v>
      </c>
      <c r="AJ165" s="56">
        <f t="shared" si="19"/>
        <v>7.4380672812649996E-3</v>
      </c>
      <c r="AK165" s="54">
        <v>0.68741987302403995</v>
      </c>
    </row>
    <row r="166" spans="1:37" x14ac:dyDescent="0.3">
      <c r="A166">
        <v>33</v>
      </c>
      <c r="B166" t="s">
        <v>271</v>
      </c>
      <c r="C166" t="s">
        <v>107</v>
      </c>
      <c r="E166" s="51">
        <v>1.8839053894724096</v>
      </c>
      <c r="F166" s="51">
        <v>8.1011704379055458E-2</v>
      </c>
      <c r="G166" s="56">
        <v>1.3164180111785282E-2</v>
      </c>
      <c r="H166" s="56">
        <v>3.6142181797199998E-4</v>
      </c>
      <c r="I166" s="54">
        <v>0.110670318834186</v>
      </c>
      <c r="K166" s="51">
        <f t="shared" si="22"/>
        <v>1.2464520001989912</v>
      </c>
      <c r="L166" s="51">
        <f t="shared" si="20"/>
        <v>5.3599932102260113E-2</v>
      </c>
      <c r="M166" s="56">
        <f t="shared" si="23"/>
        <v>1.3164180111785282E-2</v>
      </c>
      <c r="N166" s="56">
        <f t="shared" si="23"/>
        <v>3.6142181797199998E-4</v>
      </c>
      <c r="O166" s="54">
        <f t="shared" si="23"/>
        <v>0.110670318834186</v>
      </c>
      <c r="AA166" s="54">
        <v>52.228941068497988</v>
      </c>
      <c r="AB166" s="54">
        <v>2.3025778154964391</v>
      </c>
      <c r="AC166" s="56">
        <v>0.97442036514882602</v>
      </c>
      <c r="AD166" s="56">
        <v>6.8335704018449997E-3</v>
      </c>
      <c r="AE166" s="54">
        <v>0.71982234530804601</v>
      </c>
      <c r="AG166" s="54">
        <f t="shared" si="21"/>
        <v>39.705346426733591</v>
      </c>
      <c r="AH166" s="54">
        <f t="shared" si="24"/>
        <v>1.7504595721918739</v>
      </c>
      <c r="AI166" s="56">
        <f t="shared" ref="AI166:AK196" si="25">AC166</f>
        <v>0.97442036514882602</v>
      </c>
      <c r="AJ166" s="56">
        <f t="shared" si="25"/>
        <v>6.8335704018449997E-3</v>
      </c>
      <c r="AK166" s="54">
        <v>0.71982234530804601</v>
      </c>
    </row>
    <row r="167" spans="1:37" x14ac:dyDescent="0.3">
      <c r="A167">
        <v>34</v>
      </c>
      <c r="B167" t="s">
        <v>272</v>
      </c>
      <c r="C167" t="s">
        <v>107</v>
      </c>
      <c r="E167" s="51">
        <v>7.3089488465479774E-2</v>
      </c>
      <c r="F167" s="51">
        <v>3.1362077380397094E-3</v>
      </c>
      <c r="G167" s="56">
        <v>2.0921722861708229E-2</v>
      </c>
      <c r="H167" s="56">
        <v>1.48089777211E-4</v>
      </c>
      <c r="I167" s="54">
        <v>3.91156113476199E-2</v>
      </c>
      <c r="K167" s="51">
        <f t="shared" si="22"/>
        <v>4.8358340923283706E-2</v>
      </c>
      <c r="L167" s="51">
        <f t="shared" si="20"/>
        <v>2.0750152475618256E-3</v>
      </c>
      <c r="M167" s="56">
        <f t="shared" si="23"/>
        <v>2.0921722861708229E-2</v>
      </c>
      <c r="N167" s="56">
        <f t="shared" si="23"/>
        <v>1.48089777211E-4</v>
      </c>
      <c r="O167" s="54">
        <f t="shared" si="23"/>
        <v>3.91156113476199E-2</v>
      </c>
      <c r="AA167" s="54">
        <v>55.524808818788088</v>
      </c>
      <c r="AB167" s="54">
        <v>2.483038404538648</v>
      </c>
      <c r="AC167" s="56">
        <v>0.972364033556265</v>
      </c>
      <c r="AD167" s="56">
        <v>6.3860392891320001E-3</v>
      </c>
      <c r="AE167" s="54">
        <v>0.29490250987272698</v>
      </c>
      <c r="AG167" s="54">
        <f t="shared" si="21"/>
        <v>42.210922226754903</v>
      </c>
      <c r="AH167" s="54">
        <f t="shared" si="24"/>
        <v>1.8876488403965677</v>
      </c>
      <c r="AI167" s="56">
        <f t="shared" si="25"/>
        <v>0.972364033556265</v>
      </c>
      <c r="AJ167" s="56">
        <f t="shared" si="25"/>
        <v>6.3860392891320001E-3</v>
      </c>
      <c r="AK167" s="54">
        <v>0.29490250987272698</v>
      </c>
    </row>
    <row r="168" spans="1:37" x14ac:dyDescent="0.3">
      <c r="A168">
        <v>35</v>
      </c>
      <c r="B168" t="s">
        <v>273</v>
      </c>
      <c r="C168" t="s">
        <v>107</v>
      </c>
      <c r="E168" s="51">
        <v>2.3556722117958873</v>
      </c>
      <c r="F168" s="51">
        <v>0.10223367011286839</v>
      </c>
      <c r="G168" s="56">
        <v>1.1880108468932797E-2</v>
      </c>
      <c r="H168" s="56">
        <v>5.1089391042500004E-4</v>
      </c>
      <c r="I168" s="54">
        <v>0.21730050002746201</v>
      </c>
      <c r="K168" s="51">
        <f t="shared" si="22"/>
        <v>1.5585880037364619</v>
      </c>
      <c r="L168" s="51">
        <f t="shared" si="20"/>
        <v>6.7641062715763756E-2</v>
      </c>
      <c r="M168" s="56">
        <f t="shared" si="23"/>
        <v>1.1880108468932797E-2</v>
      </c>
      <c r="N168" s="56">
        <f t="shared" si="23"/>
        <v>5.1089391042500004E-4</v>
      </c>
      <c r="O168" s="54">
        <f t="shared" si="23"/>
        <v>0.21730050002746201</v>
      </c>
      <c r="AA168" s="54">
        <v>53.587636899630887</v>
      </c>
      <c r="AB168" s="54">
        <v>2.3685785745983767</v>
      </c>
      <c r="AC168" s="56">
        <v>0.97342964201826798</v>
      </c>
      <c r="AD168" s="56">
        <v>8.1364103408869994E-3</v>
      </c>
      <c r="AE168" s="54">
        <v>0.47739751593937002</v>
      </c>
      <c r="AG168" s="54">
        <f t="shared" si="21"/>
        <v>40.738250551535565</v>
      </c>
      <c r="AH168" s="54">
        <f t="shared" si="24"/>
        <v>1.8006344934320528</v>
      </c>
      <c r="AI168" s="56">
        <f t="shared" si="25"/>
        <v>0.97342964201826798</v>
      </c>
      <c r="AJ168" s="56">
        <f t="shared" si="25"/>
        <v>8.1364103408869994E-3</v>
      </c>
      <c r="AK168" s="54">
        <v>0.47739751593937002</v>
      </c>
    </row>
    <row r="169" spans="1:37" x14ac:dyDescent="0.3">
      <c r="A169">
        <v>36</v>
      </c>
      <c r="B169" t="s">
        <v>274</v>
      </c>
      <c r="C169" t="s">
        <v>107</v>
      </c>
      <c r="E169" s="51">
        <v>2.0867070448745366</v>
      </c>
      <c r="F169" s="51">
        <v>8.9266958140012856E-2</v>
      </c>
      <c r="G169" s="56">
        <v>1.2495914724972352E-2</v>
      </c>
      <c r="H169" s="56">
        <v>4.0544254821199999E-4</v>
      </c>
      <c r="I169" s="54">
        <v>0.15930293812938101</v>
      </c>
      <c r="K169" s="51">
        <f t="shared" si="22"/>
        <v>1.3806320553292755</v>
      </c>
      <c r="L169" s="51">
        <f t="shared" si="20"/>
        <v>5.9061871762285847E-2</v>
      </c>
      <c r="M169" s="56">
        <f t="shared" si="23"/>
        <v>1.2495914724972352E-2</v>
      </c>
      <c r="N169" s="56">
        <f t="shared" si="23"/>
        <v>4.0544254821199999E-4</v>
      </c>
      <c r="O169" s="54">
        <f t="shared" si="23"/>
        <v>0.15930293812938101</v>
      </c>
      <c r="AA169" s="54">
        <v>52.66158446536226</v>
      </c>
      <c r="AB169" s="54">
        <v>2.3268028824772991</v>
      </c>
      <c r="AC169" s="56">
        <v>0.97214462184972505</v>
      </c>
      <c r="AD169" s="56">
        <v>7.7387776788329999E-3</v>
      </c>
      <c r="AE169" s="54">
        <v>0.65822523378686504</v>
      </c>
      <c r="AG169" s="54">
        <f t="shared" si="21"/>
        <v>40.034249437215948</v>
      </c>
      <c r="AH169" s="54">
        <f t="shared" si="24"/>
        <v>1.7688758880697772</v>
      </c>
      <c r="AI169" s="56">
        <f t="shared" si="25"/>
        <v>0.97214462184972505</v>
      </c>
      <c r="AJ169" s="56">
        <f t="shared" si="25"/>
        <v>7.7387776788329999E-3</v>
      </c>
      <c r="AK169" s="54">
        <v>0.65822523378686504</v>
      </c>
    </row>
    <row r="170" spans="1:37" x14ac:dyDescent="0.3">
      <c r="A170">
        <v>37</v>
      </c>
      <c r="B170" t="s">
        <v>275</v>
      </c>
      <c r="C170" t="s">
        <v>107</v>
      </c>
      <c r="E170" s="51">
        <v>2.1547713432285969</v>
      </c>
      <c r="F170" s="51">
        <v>9.2840419400690058E-2</v>
      </c>
      <c r="G170" s="56">
        <v>1.1858993366251539E-2</v>
      </c>
      <c r="H170" s="56">
        <v>4.8963851924100005E-4</v>
      </c>
      <c r="I170" s="54">
        <v>0.111083619326717</v>
      </c>
      <c r="K170" s="51">
        <f t="shared" si="22"/>
        <v>1.4256655699100254</v>
      </c>
      <c r="L170" s="51">
        <f t="shared" si="20"/>
        <v>6.1426187911544326E-2</v>
      </c>
      <c r="M170" s="56">
        <f t="shared" si="23"/>
        <v>1.1858993366251539E-2</v>
      </c>
      <c r="N170" s="56">
        <f t="shared" si="23"/>
        <v>4.8963851924100005E-4</v>
      </c>
      <c r="O170" s="54">
        <f t="shared" si="23"/>
        <v>0.111083619326717</v>
      </c>
      <c r="AA170" s="54">
        <v>53.349333998109692</v>
      </c>
      <c r="AB170" s="54">
        <v>2.3661042875621776</v>
      </c>
      <c r="AC170" s="56">
        <v>0.97131041688850395</v>
      </c>
      <c r="AD170" s="56">
        <v>7.5759141988429998E-3</v>
      </c>
      <c r="AE170" s="54">
        <v>0.67379217499991595</v>
      </c>
      <c r="AG170" s="54">
        <f t="shared" si="21"/>
        <v>40.557088554646022</v>
      </c>
      <c r="AH170" s="54">
        <f t="shared" si="24"/>
        <v>1.7987534975335788</v>
      </c>
      <c r="AI170" s="56">
        <f t="shared" si="25"/>
        <v>0.97131041688850395</v>
      </c>
      <c r="AJ170" s="56">
        <f t="shared" si="25"/>
        <v>7.5759141988429998E-3</v>
      </c>
      <c r="AK170" s="54">
        <v>0.67379217499991595</v>
      </c>
    </row>
    <row r="171" spans="1:37" x14ac:dyDescent="0.3">
      <c r="A171">
        <v>38</v>
      </c>
      <c r="B171" t="s">
        <v>276</v>
      </c>
      <c r="C171" t="s">
        <v>107</v>
      </c>
      <c r="E171" s="51">
        <v>2.2776677612888436</v>
      </c>
      <c r="F171" s="51">
        <v>9.8572563955117418E-2</v>
      </c>
      <c r="G171" s="56">
        <v>1.1465414876744977E-2</v>
      </c>
      <c r="H171" s="56">
        <v>3.51283563402E-4</v>
      </c>
      <c r="I171" s="54">
        <v>0.132247551400826</v>
      </c>
      <c r="K171" s="51">
        <f t="shared" si="22"/>
        <v>1.5069777668836672</v>
      </c>
      <c r="L171" s="51">
        <f t="shared" si="20"/>
        <v>6.5218757902172506E-2</v>
      </c>
      <c r="M171" s="56">
        <f t="shared" si="23"/>
        <v>1.1465414876744977E-2</v>
      </c>
      <c r="N171" s="56">
        <f t="shared" si="23"/>
        <v>3.51283563402E-4</v>
      </c>
      <c r="O171" s="54">
        <f t="shared" si="23"/>
        <v>0.132247551400826</v>
      </c>
      <c r="AA171" s="54">
        <v>54.057913733313093</v>
      </c>
      <c r="AB171" s="54">
        <v>2.3914554064199081</v>
      </c>
      <c r="AC171" s="56">
        <v>0.96969455511589098</v>
      </c>
      <c r="AD171" s="56">
        <v>7.2735326084450002E-3</v>
      </c>
      <c r="AE171" s="54">
        <v>0.55173330023615297</v>
      </c>
      <c r="AG171" s="54">
        <f t="shared" si="21"/>
        <v>41.095763153089749</v>
      </c>
      <c r="AH171" s="54">
        <f t="shared" si="24"/>
        <v>1.818025857569203</v>
      </c>
      <c r="AI171" s="56">
        <f t="shared" si="25"/>
        <v>0.96969455511589098</v>
      </c>
      <c r="AJ171" s="56">
        <f t="shared" si="25"/>
        <v>7.2735326084450002E-3</v>
      </c>
      <c r="AK171" s="54">
        <v>0.55173330023615297</v>
      </c>
    </row>
    <row r="172" spans="1:37" x14ac:dyDescent="0.3">
      <c r="A172">
        <v>39</v>
      </c>
      <c r="B172" t="s">
        <v>277</v>
      </c>
      <c r="C172" t="s">
        <v>107</v>
      </c>
      <c r="E172" s="51">
        <v>2.2494639933093485</v>
      </c>
      <c r="F172" s="51">
        <v>9.7618995851662976E-2</v>
      </c>
      <c r="G172" s="56">
        <v>1.2090637193506981E-2</v>
      </c>
      <c r="H172" s="56">
        <v>4.0433632918700002E-4</v>
      </c>
      <c r="I172" s="54">
        <v>0.74941092976166801</v>
      </c>
      <c r="K172" s="51">
        <f t="shared" si="22"/>
        <v>1.4883172528219526</v>
      </c>
      <c r="L172" s="51">
        <f t="shared" si="20"/>
        <v>6.4587846776529609E-2</v>
      </c>
      <c r="M172" s="56">
        <f t="shared" si="23"/>
        <v>1.2090637193506981E-2</v>
      </c>
      <c r="N172" s="56">
        <f t="shared" si="23"/>
        <v>4.0433632918700002E-4</v>
      </c>
      <c r="O172" s="54">
        <f t="shared" si="23"/>
        <v>0.74941092976166801</v>
      </c>
      <c r="AA172" s="54">
        <v>53.715989706633323</v>
      </c>
      <c r="AB172" s="54">
        <v>2.3778441033032158</v>
      </c>
      <c r="AC172" s="56">
        <v>0.96499941808303102</v>
      </c>
      <c r="AD172" s="56">
        <v>6.5930049704600001E-3</v>
      </c>
      <c r="AE172" s="54">
        <v>0.52251531465954304</v>
      </c>
      <c r="AG172" s="54">
        <f t="shared" si="21"/>
        <v>40.835826580507536</v>
      </c>
      <c r="AH172" s="54">
        <f t="shared" si="24"/>
        <v>1.8076783089781114</v>
      </c>
      <c r="AI172" s="56">
        <f t="shared" si="25"/>
        <v>0.96499941808303102</v>
      </c>
      <c r="AJ172" s="56">
        <f t="shared" si="25"/>
        <v>6.5930049704600001E-3</v>
      </c>
      <c r="AK172" s="54">
        <v>0.52251531465954304</v>
      </c>
    </row>
    <row r="173" spans="1:37" x14ac:dyDescent="0.3">
      <c r="A173">
        <v>40</v>
      </c>
      <c r="B173" t="s">
        <v>278</v>
      </c>
      <c r="C173" t="s">
        <v>107</v>
      </c>
      <c r="E173" s="51">
        <v>2.063598355842069</v>
      </c>
      <c r="F173" s="51">
        <v>8.9527185204033244E-2</v>
      </c>
      <c r="G173" s="56">
        <v>1.2609624809497086E-2</v>
      </c>
      <c r="H173" s="56">
        <v>3.4810811568200003E-4</v>
      </c>
      <c r="I173" s="54">
        <v>0.90099462892043403</v>
      </c>
      <c r="K173" s="51">
        <f t="shared" si="22"/>
        <v>1.3653426082968199</v>
      </c>
      <c r="L173" s="51">
        <f t="shared" si="20"/>
        <v>5.9234046302613981E-2</v>
      </c>
      <c r="M173" s="56">
        <f t="shared" si="23"/>
        <v>1.2609624809497086E-2</v>
      </c>
      <c r="N173" s="56">
        <f t="shared" si="23"/>
        <v>3.4810811568200003E-4</v>
      </c>
      <c r="O173" s="54">
        <f t="shared" si="23"/>
        <v>0.90099462892043403</v>
      </c>
      <c r="AA173" s="54">
        <v>54.382263261213765</v>
      </c>
      <c r="AB173" s="54">
        <v>2.4157342075187187</v>
      </c>
      <c r="AC173" s="56">
        <v>0.97041179498802799</v>
      </c>
      <c r="AD173" s="56">
        <v>7.219066730952E-3</v>
      </c>
      <c r="AE173" s="54">
        <v>0.46865858777647301</v>
      </c>
      <c r="AG173" s="54">
        <f t="shared" si="21"/>
        <v>41.342339287033454</v>
      </c>
      <c r="AH173" s="54">
        <f t="shared" si="24"/>
        <v>1.8364830230550926</v>
      </c>
      <c r="AI173" s="56">
        <f t="shared" si="25"/>
        <v>0.97041179498802799</v>
      </c>
      <c r="AJ173" s="56">
        <f t="shared" si="25"/>
        <v>7.219066730952E-3</v>
      </c>
      <c r="AK173" s="54">
        <v>0.46865858777647301</v>
      </c>
    </row>
    <row r="174" spans="1:37" x14ac:dyDescent="0.3">
      <c r="A174">
        <v>41</v>
      </c>
      <c r="B174" t="s">
        <v>279</v>
      </c>
      <c r="C174" t="s">
        <v>107</v>
      </c>
      <c r="E174" s="51">
        <v>2.3972847119309209</v>
      </c>
      <c r="F174" s="51">
        <v>0.10559242253183672</v>
      </c>
      <c r="G174" s="56">
        <v>1.1005142631884835E-2</v>
      </c>
      <c r="H174" s="56">
        <v>3.4819411326799998E-4</v>
      </c>
      <c r="I174" s="54">
        <v>0.25605518333389998</v>
      </c>
      <c r="K174" s="51">
        <f t="shared" si="22"/>
        <v>1.5861201634279416</v>
      </c>
      <c r="L174" s="51">
        <f t="shared" si="20"/>
        <v>6.9863320634973122E-2</v>
      </c>
      <c r="M174" s="56">
        <f t="shared" si="23"/>
        <v>1.1005142631884835E-2</v>
      </c>
      <c r="N174" s="56">
        <f t="shared" si="23"/>
        <v>3.4819411326799998E-4</v>
      </c>
      <c r="O174" s="54">
        <f t="shared" si="23"/>
        <v>0.25605518333389998</v>
      </c>
      <c r="AA174" s="54">
        <v>55.108345950228355</v>
      </c>
      <c r="AB174" s="54">
        <v>2.4570022338378994</v>
      </c>
      <c r="AC174" s="56">
        <v>0.97020755693154803</v>
      </c>
      <c r="AD174" s="56">
        <v>7.497605192405E-3</v>
      </c>
      <c r="AE174" s="54">
        <v>0.38188908221136098</v>
      </c>
      <c r="AG174" s="54">
        <f t="shared" si="21"/>
        <v>41.894319934390801</v>
      </c>
      <c r="AH174" s="54">
        <f t="shared" si="24"/>
        <v>1.8678556920740115</v>
      </c>
      <c r="AI174" s="56">
        <f t="shared" si="25"/>
        <v>0.97020755693154803</v>
      </c>
      <c r="AJ174" s="56">
        <f t="shared" si="25"/>
        <v>7.497605192405E-3</v>
      </c>
      <c r="AK174" s="54">
        <v>0.38188908221136098</v>
      </c>
    </row>
    <row r="175" spans="1:37" x14ac:dyDescent="0.3">
      <c r="A175">
        <v>42</v>
      </c>
      <c r="B175" t="s">
        <v>280</v>
      </c>
      <c r="C175" t="s">
        <v>107</v>
      </c>
      <c r="E175" s="51">
        <v>2.2688517782481044</v>
      </c>
      <c r="F175" s="51">
        <v>9.7991656028508844E-2</v>
      </c>
      <c r="G175" s="56">
        <v>1.2005719439557992E-2</v>
      </c>
      <c r="H175" s="56">
        <v>3.7870036855300001E-4</v>
      </c>
      <c r="I175" s="54">
        <v>0.738598127960435</v>
      </c>
      <c r="K175" s="51">
        <f t="shared" si="22"/>
        <v>1.5011448308157223</v>
      </c>
      <c r="L175" s="51">
        <f t="shared" si="20"/>
        <v>6.4834410656764666E-2</v>
      </c>
      <c r="M175" s="56">
        <f t="shared" si="23"/>
        <v>1.2005719439557992E-2</v>
      </c>
      <c r="N175" s="56">
        <f t="shared" si="23"/>
        <v>3.7870036855300001E-4</v>
      </c>
      <c r="O175" s="54">
        <f t="shared" si="23"/>
        <v>0.738598127960435</v>
      </c>
      <c r="AA175" s="54">
        <v>54.508048645541422</v>
      </c>
      <c r="AB175" s="54">
        <v>2.4325515624320899</v>
      </c>
      <c r="AC175" s="56">
        <v>0.96829500816374903</v>
      </c>
      <c r="AD175" s="56">
        <v>6.7325522198649996E-3</v>
      </c>
      <c r="AE175" s="54">
        <v>0.41329308155915201</v>
      </c>
      <c r="AG175" s="54">
        <f t="shared" si="21"/>
        <v>41.437963516779938</v>
      </c>
      <c r="AH175" s="54">
        <f t="shared" si="24"/>
        <v>1.849267867801246</v>
      </c>
      <c r="AI175" s="56">
        <f t="shared" si="25"/>
        <v>0.96829500816374903</v>
      </c>
      <c r="AJ175" s="56">
        <f t="shared" si="25"/>
        <v>6.7325522198649996E-3</v>
      </c>
      <c r="AK175" s="54">
        <v>0.41329308155915201</v>
      </c>
    </row>
    <row r="176" spans="1:37" x14ac:dyDescent="0.3">
      <c r="A176">
        <v>43</v>
      </c>
      <c r="B176" t="s">
        <v>281</v>
      </c>
      <c r="C176" t="s">
        <v>107</v>
      </c>
      <c r="E176" s="51">
        <v>2.444469158094225</v>
      </c>
      <c r="F176" s="51">
        <v>0.1062295461019012</v>
      </c>
      <c r="G176" s="56">
        <v>1.1591518540605701E-2</v>
      </c>
      <c r="H176" s="56">
        <v>5.19507677062E-4</v>
      </c>
      <c r="I176" s="54">
        <v>6.7780804906066805E-2</v>
      </c>
      <c r="K176" s="51">
        <f t="shared" si="22"/>
        <v>1.6173389006464824</v>
      </c>
      <c r="L176" s="51">
        <f t="shared" si="20"/>
        <v>7.0284861946293006E-2</v>
      </c>
      <c r="M176" s="56">
        <f t="shared" si="23"/>
        <v>1.1591518540605701E-2</v>
      </c>
      <c r="N176" s="56">
        <f t="shared" si="23"/>
        <v>5.19507677062E-4</v>
      </c>
      <c r="O176" s="54">
        <f t="shared" si="23"/>
        <v>6.7780804906066805E-2</v>
      </c>
      <c r="AA176" s="54">
        <v>54.119460842371154</v>
      </c>
      <c r="AB176" s="54">
        <v>2.3988582159016398</v>
      </c>
      <c r="AC176" s="56">
        <v>0.97151529160771999</v>
      </c>
      <c r="AD176" s="56">
        <v>7.405329548866E-3</v>
      </c>
      <c r="AE176" s="54">
        <v>0.42725414911651799</v>
      </c>
      <c r="AG176" s="54">
        <f t="shared" si="21"/>
        <v>41.142552332359337</v>
      </c>
      <c r="AH176" s="54">
        <f t="shared" si="24"/>
        <v>1.8236536016702714</v>
      </c>
      <c r="AI176" s="56">
        <f t="shared" si="25"/>
        <v>0.97151529160771999</v>
      </c>
      <c r="AJ176" s="56">
        <f t="shared" si="25"/>
        <v>7.405329548866E-3</v>
      </c>
      <c r="AK176" s="54">
        <v>0.42725414911651799</v>
      </c>
    </row>
    <row r="177" spans="1:37" x14ac:dyDescent="0.3">
      <c r="A177">
        <v>44</v>
      </c>
      <c r="B177" t="s">
        <v>282</v>
      </c>
      <c r="C177" t="s">
        <v>107</v>
      </c>
      <c r="E177" s="51">
        <v>2.1133766086441232</v>
      </c>
      <c r="F177" s="51">
        <v>9.1006588796797114E-2</v>
      </c>
      <c r="G177" s="56">
        <v>1.2068745283387191E-2</v>
      </c>
      <c r="H177" s="56">
        <v>3.7655503494200002E-4</v>
      </c>
      <c r="I177" s="54">
        <v>0.116135734362894</v>
      </c>
      <c r="K177" s="51">
        <f t="shared" si="22"/>
        <v>1.3982774908648388</v>
      </c>
      <c r="L177" s="51">
        <f t="shared" si="20"/>
        <v>6.0212866989473708E-2</v>
      </c>
      <c r="M177" s="56">
        <f t="shared" si="23"/>
        <v>1.2068745283387191E-2</v>
      </c>
      <c r="N177" s="56">
        <f t="shared" si="23"/>
        <v>3.7655503494200002E-4</v>
      </c>
      <c r="O177" s="54">
        <f t="shared" si="23"/>
        <v>0.116135734362894</v>
      </c>
      <c r="AA177" s="54">
        <v>53.227566322665751</v>
      </c>
      <c r="AB177" s="54">
        <v>2.3574128579733307</v>
      </c>
      <c r="AC177" s="56">
        <v>0.96580401876808397</v>
      </c>
      <c r="AD177" s="56">
        <v>6.9974275281010001E-3</v>
      </c>
      <c r="AE177" s="54">
        <v>0.427175964193164</v>
      </c>
      <c r="AG177" s="54">
        <f t="shared" si="21"/>
        <v>40.464518656842834</v>
      </c>
      <c r="AH177" s="54">
        <f t="shared" si="24"/>
        <v>1.7921461220879207</v>
      </c>
      <c r="AI177" s="56">
        <f t="shared" si="25"/>
        <v>0.96580401876808397</v>
      </c>
      <c r="AJ177" s="56">
        <f t="shared" si="25"/>
        <v>6.9974275281010001E-3</v>
      </c>
      <c r="AK177" s="54">
        <v>0.427175964193164</v>
      </c>
    </row>
    <row r="178" spans="1:37" x14ac:dyDescent="0.3">
      <c r="A178">
        <v>45</v>
      </c>
      <c r="B178" t="s">
        <v>283</v>
      </c>
      <c r="C178" t="s">
        <v>107</v>
      </c>
      <c r="E178" s="51">
        <v>2.1725945740792314</v>
      </c>
      <c r="F178" s="51">
        <v>9.4709695322621065E-2</v>
      </c>
      <c r="G178" s="56">
        <v>1.2042463891281397E-2</v>
      </c>
      <c r="H178" s="56">
        <v>3.6001179622400001E-4</v>
      </c>
      <c r="I178" s="54">
        <v>0.19087158717682801</v>
      </c>
      <c r="K178" s="51">
        <f t="shared" si="22"/>
        <v>1.4374579889284791</v>
      </c>
      <c r="L178" s="51">
        <f t="shared" si="20"/>
        <v>6.2662960588577343E-2</v>
      </c>
      <c r="M178" s="56">
        <f t="shared" si="23"/>
        <v>1.2042463891281397E-2</v>
      </c>
      <c r="N178" s="56">
        <f t="shared" si="23"/>
        <v>3.6001179622400001E-4</v>
      </c>
      <c r="O178" s="54">
        <f t="shared" si="23"/>
        <v>0.19087158717682801</v>
      </c>
      <c r="AA178" s="54">
        <v>53.338016927095076</v>
      </c>
      <c r="AB178" s="54">
        <v>2.3558212318924645</v>
      </c>
      <c r="AC178" s="56">
        <v>0.96689864710843998</v>
      </c>
      <c r="AD178" s="56">
        <v>6.9586631641029998E-3</v>
      </c>
      <c r="AE178" s="54">
        <v>0.57767124767322597</v>
      </c>
      <c r="AG178" s="54">
        <f t="shared" si="21"/>
        <v>40.548485121071103</v>
      </c>
      <c r="AH178" s="54">
        <f t="shared" si="24"/>
        <v>1.790936140349257</v>
      </c>
      <c r="AI178" s="56">
        <f t="shared" si="25"/>
        <v>0.96689864710843998</v>
      </c>
      <c r="AJ178" s="56">
        <f t="shared" si="25"/>
        <v>6.9586631641029998E-3</v>
      </c>
      <c r="AK178" s="54">
        <v>0.57767124767322597</v>
      </c>
    </row>
    <row r="179" spans="1:37" x14ac:dyDescent="0.3">
      <c r="A179">
        <v>46</v>
      </c>
      <c r="B179" t="s">
        <v>284</v>
      </c>
      <c r="C179" t="s">
        <v>107</v>
      </c>
      <c r="E179" s="51">
        <v>2.2911771137009644</v>
      </c>
      <c r="F179" s="51">
        <v>0.10007105830725722</v>
      </c>
      <c r="G179" s="56">
        <v>1.1508831122823335E-2</v>
      </c>
      <c r="H179" s="56">
        <v>4.4839335447899997E-4</v>
      </c>
      <c r="I179" s="54">
        <v>0.14550447449064999</v>
      </c>
      <c r="K179" s="51">
        <f t="shared" si="22"/>
        <v>1.5159159860902043</v>
      </c>
      <c r="L179" s="51">
        <f t="shared" si="20"/>
        <v>6.6210209645423054E-2</v>
      </c>
      <c r="M179" s="56">
        <f t="shared" si="23"/>
        <v>1.1508831122823335E-2</v>
      </c>
      <c r="N179" s="56">
        <f t="shared" si="23"/>
        <v>4.4839335447899997E-4</v>
      </c>
      <c r="O179" s="54">
        <f t="shared" si="23"/>
        <v>0.14550447449064999</v>
      </c>
      <c r="AA179" s="54">
        <v>52.938951896348684</v>
      </c>
      <c r="AB179" s="54">
        <v>2.3860321959626507</v>
      </c>
      <c r="AC179" s="56">
        <v>0.97140474574303104</v>
      </c>
      <c r="AD179" s="56">
        <v>6.9527629929299999E-3</v>
      </c>
      <c r="AE179" s="54">
        <v>0.319402610482803</v>
      </c>
      <c r="AG179" s="54">
        <f t="shared" si="21"/>
        <v>40.245108966616819</v>
      </c>
      <c r="AH179" s="54">
        <f t="shared" si="24"/>
        <v>1.8139030389643211</v>
      </c>
      <c r="AI179" s="56">
        <f t="shared" si="25"/>
        <v>0.97140474574303104</v>
      </c>
      <c r="AJ179" s="56">
        <f t="shared" si="25"/>
        <v>6.9527629929299999E-3</v>
      </c>
      <c r="AK179" s="54">
        <v>0.319402610482803</v>
      </c>
    </row>
    <row r="180" spans="1:37" x14ac:dyDescent="0.3">
      <c r="A180">
        <v>47</v>
      </c>
      <c r="B180" t="s">
        <v>285</v>
      </c>
      <c r="C180" t="s">
        <v>107</v>
      </c>
      <c r="E180" s="51">
        <v>2.1045335361804138</v>
      </c>
      <c r="F180" s="51">
        <v>8.9982849987442881E-2</v>
      </c>
      <c r="G180" s="56">
        <v>1.2212387275287662E-2</v>
      </c>
      <c r="H180" s="56">
        <v>3.8402345990899998E-4</v>
      </c>
      <c r="I180" s="54">
        <v>6.8915359786172803E-2</v>
      </c>
      <c r="K180" s="51">
        <f t="shared" si="22"/>
        <v>1.3924266315690956</v>
      </c>
      <c r="L180" s="51">
        <f t="shared" si="20"/>
        <v>5.9535528682713904E-2</v>
      </c>
      <c r="M180" s="56">
        <f t="shared" si="23"/>
        <v>1.2212387275287662E-2</v>
      </c>
      <c r="N180" s="56">
        <f t="shared" si="23"/>
        <v>3.8402345990899998E-4</v>
      </c>
      <c r="O180" s="54">
        <f t="shared" si="23"/>
        <v>6.8915359786172803E-2</v>
      </c>
      <c r="AA180" s="54">
        <v>52.650803633394055</v>
      </c>
      <c r="AB180" s="54">
        <v>2.3411569523766236</v>
      </c>
      <c r="AC180" s="56">
        <v>0.961022395150265</v>
      </c>
      <c r="AD180" s="56">
        <v>7.3545960782290002E-3</v>
      </c>
      <c r="AE180" s="54">
        <v>0.49363345602965403</v>
      </c>
      <c r="AG180" s="54">
        <f t="shared" si="21"/>
        <v>40.026053661860203</v>
      </c>
      <c r="AH180" s="54">
        <f t="shared" si="24"/>
        <v>1.7797881008454253</v>
      </c>
      <c r="AI180" s="56">
        <f t="shared" si="25"/>
        <v>0.961022395150265</v>
      </c>
      <c r="AJ180" s="56">
        <f t="shared" si="25"/>
        <v>7.3545960782290002E-3</v>
      </c>
      <c r="AK180" s="54">
        <v>0.49363345602965403</v>
      </c>
    </row>
    <row r="181" spans="1:37" x14ac:dyDescent="0.3">
      <c r="A181">
        <v>60</v>
      </c>
      <c r="B181" t="s">
        <v>286</v>
      </c>
      <c r="C181" t="s">
        <v>107</v>
      </c>
      <c r="E181" s="51">
        <v>2.0169052187846344</v>
      </c>
      <c r="F181" s="51">
        <v>8.7017956964181506E-2</v>
      </c>
      <c r="G181" s="56">
        <v>1.2564963524191747E-2</v>
      </c>
      <c r="H181" s="56">
        <v>4.4579811723899999E-4</v>
      </c>
      <c r="I181" s="54">
        <v>3.1017876543612301E-2</v>
      </c>
      <c r="K181" s="51">
        <f t="shared" si="22"/>
        <v>1.3344489368810255</v>
      </c>
      <c r="L181" s="51">
        <f t="shared" si="20"/>
        <v>5.7573860724295281E-2</v>
      </c>
      <c r="M181" s="56">
        <f t="shared" si="23"/>
        <v>1.2564963524191747E-2</v>
      </c>
      <c r="N181" s="56">
        <f t="shared" si="23"/>
        <v>4.4579811723899999E-4</v>
      </c>
      <c r="O181" s="54">
        <f t="shared" si="23"/>
        <v>3.1017876543612301E-2</v>
      </c>
      <c r="AA181" s="54">
        <v>52.706304288578259</v>
      </c>
      <c r="AB181" s="54">
        <v>2.3300334620388168</v>
      </c>
      <c r="AC181" s="56">
        <v>0.96425892187464601</v>
      </c>
      <c r="AD181" s="56">
        <v>7.9969776583840007E-3</v>
      </c>
      <c r="AE181" s="54">
        <v>0.38343628895811899</v>
      </c>
      <c r="AG181" s="54">
        <f t="shared" si="21"/>
        <v>40.068246222075224</v>
      </c>
      <c r="AH181" s="54">
        <f t="shared" si="24"/>
        <v>1.7713318306568759</v>
      </c>
      <c r="AI181" s="56">
        <f t="shared" si="25"/>
        <v>0.96425892187464601</v>
      </c>
      <c r="AJ181" s="56">
        <f t="shared" si="25"/>
        <v>7.9969776583840007E-3</v>
      </c>
      <c r="AK181" s="54">
        <v>0.38343628895811899</v>
      </c>
    </row>
    <row r="182" spans="1:37" x14ac:dyDescent="0.3">
      <c r="A182">
        <v>61</v>
      </c>
      <c r="B182" t="s">
        <v>287</v>
      </c>
      <c r="C182" t="s">
        <v>107</v>
      </c>
      <c r="E182" s="51">
        <v>2.0241328066448525</v>
      </c>
      <c r="F182" s="51">
        <v>8.691992348306124E-2</v>
      </c>
      <c r="G182" s="56">
        <v>1.2758707784553328E-2</v>
      </c>
      <c r="H182" s="56">
        <v>4.94313684008E-4</v>
      </c>
      <c r="I182" s="54">
        <v>0.14971337991255501</v>
      </c>
      <c r="K182" s="51">
        <f t="shared" si="22"/>
        <v>1.3392309399451527</v>
      </c>
      <c r="L182" s="51">
        <f t="shared" si="20"/>
        <v>5.7508998640821415E-2</v>
      </c>
      <c r="M182" s="56">
        <f t="shared" si="23"/>
        <v>1.2758707784553328E-2</v>
      </c>
      <c r="N182" s="56">
        <f t="shared" si="23"/>
        <v>4.94313684008E-4</v>
      </c>
      <c r="O182" s="54">
        <f t="shared" si="23"/>
        <v>0.14971337991255501</v>
      </c>
      <c r="AA182" s="54">
        <v>53.215119585689422</v>
      </c>
      <c r="AB182" s="54">
        <v>2.3502204186847653</v>
      </c>
      <c r="AC182" s="56">
        <v>0.96998247788899095</v>
      </c>
      <c r="AD182" s="56">
        <v>7.4514891753359996E-3</v>
      </c>
      <c r="AE182" s="54">
        <v>0.61178744853477496</v>
      </c>
      <c r="AG182" s="54">
        <f t="shared" si="21"/>
        <v>40.455056431620243</v>
      </c>
      <c r="AH182" s="54">
        <f t="shared" si="24"/>
        <v>1.7866783050546171</v>
      </c>
      <c r="AI182" s="56">
        <f t="shared" si="25"/>
        <v>0.96998247788899095</v>
      </c>
      <c r="AJ182" s="56">
        <f t="shared" si="25"/>
        <v>7.4514891753359996E-3</v>
      </c>
      <c r="AK182" s="54">
        <v>0.61178744853477496</v>
      </c>
    </row>
    <row r="183" spans="1:37" x14ac:dyDescent="0.3">
      <c r="A183">
        <v>62</v>
      </c>
      <c r="B183" t="s">
        <v>288</v>
      </c>
      <c r="C183" t="s">
        <v>107</v>
      </c>
      <c r="E183" s="51">
        <v>1.9308649207808219</v>
      </c>
      <c r="F183" s="51">
        <v>8.340272724357449E-2</v>
      </c>
      <c r="G183" s="56">
        <v>1.3607378811692473E-2</v>
      </c>
      <c r="H183" s="56">
        <v>4.1857642640799999E-4</v>
      </c>
      <c r="I183" s="54">
        <v>3.13552637584813E-2</v>
      </c>
      <c r="K183" s="51">
        <f t="shared" si="22"/>
        <v>1.2775219265630586</v>
      </c>
      <c r="L183" s="51">
        <f t="shared" si="20"/>
        <v>5.5181909227361867E-2</v>
      </c>
      <c r="M183" s="56">
        <f t="shared" si="23"/>
        <v>1.3607378811692473E-2</v>
      </c>
      <c r="N183" s="56">
        <f t="shared" si="23"/>
        <v>4.1857642640799999E-4</v>
      </c>
      <c r="O183" s="54">
        <f t="shared" si="23"/>
        <v>3.13552637584813E-2</v>
      </c>
      <c r="AA183" s="54">
        <v>52.9391790472175</v>
      </c>
      <c r="AB183" s="54">
        <v>2.3345991302854734</v>
      </c>
      <c r="AC183" s="56">
        <v>0.970181298999789</v>
      </c>
      <c r="AD183" s="56">
        <v>6.7843154161290001E-3</v>
      </c>
      <c r="AE183" s="54">
        <v>0.46125460123281897</v>
      </c>
      <c r="AG183" s="54">
        <f t="shared" si="21"/>
        <v>40.245281650645119</v>
      </c>
      <c r="AH183" s="54">
        <f t="shared" si="24"/>
        <v>1.774802730807145</v>
      </c>
      <c r="AI183" s="56">
        <f t="shared" si="25"/>
        <v>0.970181298999789</v>
      </c>
      <c r="AJ183" s="56">
        <f t="shared" si="25"/>
        <v>6.7843154161290001E-3</v>
      </c>
      <c r="AK183" s="54">
        <v>0.46125460123281897</v>
      </c>
    </row>
    <row r="184" spans="1:37" x14ac:dyDescent="0.3">
      <c r="A184">
        <v>63</v>
      </c>
      <c r="B184" t="s">
        <v>289</v>
      </c>
      <c r="C184" t="s">
        <v>107</v>
      </c>
      <c r="E184" s="51">
        <v>2.1173860672913944</v>
      </c>
      <c r="F184" s="51">
        <v>9.3339709620027897E-2</v>
      </c>
      <c r="G184" s="56">
        <v>1.2672188156993378E-2</v>
      </c>
      <c r="H184" s="56">
        <v>4.0167725535500003E-4</v>
      </c>
      <c r="I184" s="54">
        <v>0.33656441873769599</v>
      </c>
      <c r="K184" s="51">
        <f t="shared" si="22"/>
        <v>1.4009302768160514</v>
      </c>
      <c r="L184" s="51">
        <f t="shared" si="20"/>
        <v>6.1756534273973776E-2</v>
      </c>
      <c r="M184" s="56">
        <f t="shared" si="23"/>
        <v>1.2672188156993378E-2</v>
      </c>
      <c r="N184" s="56">
        <f t="shared" si="23"/>
        <v>4.0167725535500003E-4</v>
      </c>
      <c r="O184" s="54">
        <f t="shared" si="23"/>
        <v>0.33656441873769599</v>
      </c>
      <c r="AA184" s="54">
        <v>53.833726269899486</v>
      </c>
      <c r="AB184" s="54">
        <v>2.4219060790001685</v>
      </c>
      <c r="AC184" s="56">
        <v>0.96474019971914005</v>
      </c>
      <c r="AD184" s="56">
        <v>7.8536294819569995E-3</v>
      </c>
      <c r="AE184" s="54">
        <v>0.42225397921564001</v>
      </c>
      <c r="AG184" s="54">
        <f t="shared" si="21"/>
        <v>40.925331956950934</v>
      </c>
      <c r="AH184" s="54">
        <f t="shared" si="24"/>
        <v>1.8411749867491458</v>
      </c>
      <c r="AI184" s="56">
        <f t="shared" si="25"/>
        <v>0.96474019971914005</v>
      </c>
      <c r="AJ184" s="56">
        <f t="shared" si="25"/>
        <v>7.8536294819569995E-3</v>
      </c>
      <c r="AK184" s="54">
        <v>0.42225397921564001</v>
      </c>
    </row>
    <row r="185" spans="1:37" x14ac:dyDescent="0.3">
      <c r="A185">
        <v>64</v>
      </c>
      <c r="B185" t="s">
        <v>290</v>
      </c>
      <c r="C185" t="s">
        <v>107</v>
      </c>
      <c r="E185" s="51">
        <v>2.08280522583732</v>
      </c>
      <c r="F185" s="51">
        <v>8.9807896360176595E-2</v>
      </c>
      <c r="G185" s="56">
        <v>1.2348392360181037E-2</v>
      </c>
      <c r="H185" s="56">
        <v>4.3004331547099998E-4</v>
      </c>
      <c r="I185" s="54">
        <v>1.46067454213564E-2</v>
      </c>
      <c r="K185" s="51">
        <f t="shared" si="22"/>
        <v>1.3780504871833745</v>
      </c>
      <c r="L185" s="51">
        <f t="shared" si="20"/>
        <v>5.9419773772798175E-2</v>
      </c>
      <c r="M185" s="56">
        <f t="shared" si="23"/>
        <v>1.2348392360181037E-2</v>
      </c>
      <c r="N185" s="56">
        <f t="shared" si="23"/>
        <v>4.3004331547099998E-4</v>
      </c>
      <c r="O185" s="54">
        <f t="shared" si="23"/>
        <v>1.46067454213564E-2</v>
      </c>
      <c r="AA185" s="54">
        <v>53.512058610818841</v>
      </c>
      <c r="AB185" s="54">
        <v>2.3690454816305051</v>
      </c>
      <c r="AC185" s="56">
        <v>0.967661644301539</v>
      </c>
      <c r="AD185" s="56">
        <v>8.0269989709060002E-3</v>
      </c>
      <c r="AE185" s="54">
        <v>0.47466567892317801</v>
      </c>
      <c r="AG185" s="54">
        <f t="shared" si="21"/>
        <v>40.68079462617635</v>
      </c>
      <c r="AH185" s="54">
        <f t="shared" si="24"/>
        <v>1.8009894442520475</v>
      </c>
      <c r="AI185" s="56">
        <f t="shared" si="25"/>
        <v>0.967661644301539</v>
      </c>
      <c r="AJ185" s="56">
        <f t="shared" si="25"/>
        <v>8.0269989709060002E-3</v>
      </c>
      <c r="AK185" s="54">
        <v>0.47466567892317801</v>
      </c>
    </row>
    <row r="186" spans="1:37" x14ac:dyDescent="0.3">
      <c r="A186">
        <v>65</v>
      </c>
      <c r="B186" t="s">
        <v>291</v>
      </c>
      <c r="C186" t="s">
        <v>107</v>
      </c>
      <c r="E186" s="51">
        <v>2.0823450762196929</v>
      </c>
      <c r="F186" s="51">
        <v>9.0320288874169985E-2</v>
      </c>
      <c r="G186" s="56">
        <v>1.2441047383970743E-2</v>
      </c>
      <c r="H186" s="56">
        <v>3.6213012641399999E-4</v>
      </c>
      <c r="I186" s="54">
        <v>0.127169812130633</v>
      </c>
      <c r="K186" s="51">
        <f t="shared" si="22"/>
        <v>1.377746037493657</v>
      </c>
      <c r="L186" s="51">
        <f t="shared" si="20"/>
        <v>5.9758789032016105E-2</v>
      </c>
      <c r="M186" s="56">
        <f t="shared" si="23"/>
        <v>1.2441047383970743E-2</v>
      </c>
      <c r="N186" s="56">
        <f t="shared" si="23"/>
        <v>3.6213012641399999E-4</v>
      </c>
      <c r="O186" s="54">
        <f t="shared" si="23"/>
        <v>0.127169812130633</v>
      </c>
      <c r="AA186" s="54">
        <v>53.656444866790707</v>
      </c>
      <c r="AB186" s="54">
        <v>2.3887901331874937</v>
      </c>
      <c r="AC186" s="56">
        <v>0.96512088523702799</v>
      </c>
      <c r="AD186" s="56">
        <v>7.0514388190259999E-3</v>
      </c>
      <c r="AE186" s="54">
        <v>0.33777569314034001</v>
      </c>
      <c r="AG186" s="54">
        <f t="shared" si="21"/>
        <v>40.790559561006319</v>
      </c>
      <c r="AH186" s="54">
        <f t="shared" si="24"/>
        <v>1.8159996706534827</v>
      </c>
      <c r="AI186" s="56">
        <f t="shared" si="25"/>
        <v>0.96512088523702799</v>
      </c>
      <c r="AJ186" s="56">
        <f t="shared" si="25"/>
        <v>7.0514388190259999E-3</v>
      </c>
      <c r="AK186" s="54">
        <v>0.33777569314034001</v>
      </c>
    </row>
    <row r="187" spans="1:37" x14ac:dyDescent="0.3">
      <c r="A187">
        <v>66</v>
      </c>
      <c r="B187" t="s">
        <v>292</v>
      </c>
      <c r="C187" t="s">
        <v>107</v>
      </c>
      <c r="E187" s="51">
        <v>1.8848336143341071</v>
      </c>
      <c r="F187" s="51">
        <v>8.6195151443190593E-2</v>
      </c>
      <c r="G187" s="56">
        <v>1.379912795464165E-2</v>
      </c>
      <c r="H187" s="56">
        <v>3.4653894839199999E-4</v>
      </c>
      <c r="I187" s="54">
        <v>5.5284794184112203E-2</v>
      </c>
      <c r="K187" s="51">
        <f t="shared" si="22"/>
        <v>1.2470661434261208</v>
      </c>
      <c r="L187" s="51">
        <f t="shared" si="20"/>
        <v>5.7029466301334847E-2</v>
      </c>
      <c r="M187" s="56">
        <f t="shared" si="23"/>
        <v>1.379912795464165E-2</v>
      </c>
      <c r="N187" s="56">
        <f t="shared" si="23"/>
        <v>3.4653894839199999E-4</v>
      </c>
      <c r="O187" s="54">
        <f t="shared" si="23"/>
        <v>5.5284794184112203E-2</v>
      </c>
      <c r="AA187" s="54">
        <v>54.639460115652653</v>
      </c>
      <c r="AB187" s="54">
        <v>2.4391235039840988</v>
      </c>
      <c r="AC187" s="56">
        <v>0.96583475007842801</v>
      </c>
      <c r="AD187" s="56">
        <v>7.5312102601289999E-3</v>
      </c>
      <c r="AE187" s="54">
        <v>0.22426514074110601</v>
      </c>
      <c r="AG187" s="54">
        <f t="shared" si="21"/>
        <v>41.537864794471353</v>
      </c>
      <c r="AH187" s="54">
        <f t="shared" si="24"/>
        <v>1.8542639716984421</v>
      </c>
      <c r="AI187" s="56">
        <f t="shared" si="25"/>
        <v>0.96583475007842801</v>
      </c>
      <c r="AJ187" s="56">
        <f t="shared" si="25"/>
        <v>7.5312102601289999E-3</v>
      </c>
      <c r="AK187" s="54">
        <v>0.22426514074110601</v>
      </c>
    </row>
    <row r="188" spans="1:37" x14ac:dyDescent="0.3">
      <c r="A188" s="53">
        <v>67</v>
      </c>
      <c r="B188" s="53" t="s">
        <v>293</v>
      </c>
      <c r="C188" s="53" t="s">
        <v>107</v>
      </c>
      <c r="D188" s="53"/>
      <c r="E188" s="51">
        <v>2.0223769559090088</v>
      </c>
      <c r="F188" s="51">
        <v>8.7458931236516269E-2</v>
      </c>
      <c r="G188" s="56">
        <v>1.3131265945872066E-2</v>
      </c>
      <c r="H188" s="56">
        <v>3.9842344803100001E-4</v>
      </c>
      <c r="I188" s="54">
        <v>0.10406544509891701</v>
      </c>
      <c r="K188" s="51">
        <f t="shared" si="22"/>
        <v>1.3380692129953953</v>
      </c>
      <c r="L188" s="51">
        <f t="shared" si="20"/>
        <v>5.7865623392877E-2</v>
      </c>
      <c r="M188" s="56">
        <f t="shared" si="23"/>
        <v>1.3131265945872066E-2</v>
      </c>
      <c r="N188" s="56">
        <f t="shared" si="23"/>
        <v>3.9842344803100001E-4</v>
      </c>
      <c r="O188" s="54">
        <f t="shared" si="23"/>
        <v>0.10406544509891701</v>
      </c>
      <c r="Z188" s="53"/>
      <c r="AA188" s="54">
        <v>54.916190706551497</v>
      </c>
      <c r="AB188" s="54">
        <v>2.4544925546221212</v>
      </c>
      <c r="AC188" s="56">
        <v>0.97607049668423396</v>
      </c>
      <c r="AD188" s="56">
        <v>7.7075863502769999E-3</v>
      </c>
      <c r="AE188" s="54">
        <v>0.39233046624534301</v>
      </c>
      <c r="AG188" s="54">
        <f t="shared" si="21"/>
        <v>41.748240186997556</v>
      </c>
      <c r="AH188" s="54">
        <f t="shared" si="24"/>
        <v>1.8659477904270731</v>
      </c>
      <c r="AI188" s="56">
        <f t="shared" si="25"/>
        <v>0.97607049668423396</v>
      </c>
      <c r="AJ188" s="56">
        <f t="shared" si="25"/>
        <v>7.7075863502769999E-3</v>
      </c>
      <c r="AK188" s="54">
        <v>0.39233046624534301</v>
      </c>
    </row>
    <row r="189" spans="1:37" x14ac:dyDescent="0.3">
      <c r="A189">
        <v>110</v>
      </c>
      <c r="B189" t="s">
        <v>294</v>
      </c>
      <c r="C189" t="s">
        <v>107</v>
      </c>
      <c r="E189" s="51">
        <v>3.1365018318247357</v>
      </c>
      <c r="F189" s="51">
        <v>0.13477688162023621</v>
      </c>
      <c r="G189" s="56">
        <v>1.3146474606993324E-2</v>
      </c>
      <c r="H189" s="56">
        <v>5.8628705954299999E-4</v>
      </c>
      <c r="I189" s="54">
        <v>0.24883763794782701</v>
      </c>
      <c r="K189" s="51">
        <f t="shared" si="22"/>
        <v>2.0752098294068801</v>
      </c>
      <c r="L189" s="51">
        <f t="shared" si="20"/>
        <v>8.9172691269370344E-2</v>
      </c>
      <c r="M189" s="56">
        <f t="shared" ref="M189:O204" si="26">G189</f>
        <v>1.3146474606993324E-2</v>
      </c>
      <c r="N189" s="56">
        <f t="shared" si="26"/>
        <v>5.8628705954299999E-4</v>
      </c>
      <c r="O189" s="54">
        <f t="shared" si="26"/>
        <v>0.24883763794782701</v>
      </c>
      <c r="AA189" s="54">
        <v>253.93474671003057</v>
      </c>
      <c r="AB189" s="54">
        <v>11.331002077649035</v>
      </c>
      <c r="AC189" s="56">
        <v>0.19617416472379101</v>
      </c>
      <c r="AD189" s="56">
        <v>4.2833832246140001E-3</v>
      </c>
      <c r="AE189" s="54">
        <v>0.45672454694595899</v>
      </c>
      <c r="AG189" s="54">
        <f t="shared" si="21"/>
        <v>193.04559659142575</v>
      </c>
      <c r="AH189" s="54">
        <f t="shared" si="24"/>
        <v>8.6140242105435316</v>
      </c>
      <c r="AI189" s="56">
        <f t="shared" si="25"/>
        <v>0.19617416472379101</v>
      </c>
      <c r="AJ189" s="56">
        <f t="shared" si="25"/>
        <v>4.2833832246140001E-3</v>
      </c>
      <c r="AK189" s="54">
        <f t="shared" si="25"/>
        <v>0.45672454694595899</v>
      </c>
    </row>
    <row r="190" spans="1:37" x14ac:dyDescent="0.3">
      <c r="A190">
        <v>111</v>
      </c>
      <c r="B190" t="s">
        <v>295</v>
      </c>
      <c r="C190" t="s">
        <v>107</v>
      </c>
      <c r="E190" s="51">
        <v>2.0904718587216351</v>
      </c>
      <c r="F190" s="51">
        <v>9.0000377737642287E-2</v>
      </c>
      <c r="G190" s="56">
        <v>1.5800683624776764E-2</v>
      </c>
      <c r="H190" s="56">
        <v>4.6791138717599997E-4</v>
      </c>
      <c r="I190" s="54">
        <v>1.6824218809185401E-2</v>
      </c>
      <c r="K190" s="51">
        <f t="shared" si="22"/>
        <v>1.383122976463806</v>
      </c>
      <c r="L190" s="51">
        <f t="shared" si="20"/>
        <v>5.9547125602292306E-2</v>
      </c>
      <c r="M190" s="56">
        <f t="shared" si="26"/>
        <v>1.5800683624776764E-2</v>
      </c>
      <c r="N190" s="56">
        <f t="shared" si="26"/>
        <v>4.6791138717599997E-4</v>
      </c>
      <c r="O190" s="54">
        <f t="shared" si="26"/>
        <v>1.6824218809185401E-2</v>
      </c>
      <c r="AA190" s="54">
        <v>247.12657769014896</v>
      </c>
      <c r="AB190" s="54">
        <v>11.024431744829229</v>
      </c>
      <c r="AC190" s="56">
        <v>0.17884597663314999</v>
      </c>
      <c r="AD190" s="56">
        <v>3.8320308031560002E-3</v>
      </c>
      <c r="AE190" s="54">
        <v>0.47864882763855998</v>
      </c>
      <c r="AG190" s="54">
        <f t="shared" si="21"/>
        <v>187.86990847797867</v>
      </c>
      <c r="AH190" s="54">
        <f t="shared" si="24"/>
        <v>8.3809641289155081</v>
      </c>
      <c r="AI190" s="56">
        <f t="shared" si="25"/>
        <v>0.17884597663314999</v>
      </c>
      <c r="AJ190" s="56">
        <f t="shared" si="25"/>
        <v>3.8320308031560002E-3</v>
      </c>
      <c r="AK190" s="54">
        <f t="shared" si="25"/>
        <v>0.47864882763855998</v>
      </c>
    </row>
    <row r="191" spans="1:37" x14ac:dyDescent="0.3">
      <c r="A191">
        <v>112</v>
      </c>
      <c r="B191" t="s">
        <v>296</v>
      </c>
      <c r="C191" t="s">
        <v>107</v>
      </c>
      <c r="E191" s="51">
        <v>2.0836301419103003</v>
      </c>
      <c r="F191" s="51">
        <v>9.0589753528424924E-2</v>
      </c>
      <c r="G191" s="56">
        <v>1.5658466871157569E-2</v>
      </c>
      <c r="H191" s="56">
        <v>5.4079447759600001E-4</v>
      </c>
      <c r="I191" s="54">
        <v>0.13943532144227599</v>
      </c>
      <c r="K191" s="51">
        <f t="shared" si="22"/>
        <v>1.3785962780149674</v>
      </c>
      <c r="L191" s="51">
        <f t="shared" si="20"/>
        <v>5.993707545720281E-2</v>
      </c>
      <c r="M191" s="56">
        <f t="shared" si="26"/>
        <v>1.5658466871157569E-2</v>
      </c>
      <c r="N191" s="56">
        <f t="shared" si="26"/>
        <v>5.4079447759600001E-4</v>
      </c>
      <c r="O191" s="54">
        <f t="shared" si="26"/>
        <v>0.13943532144227599</v>
      </c>
      <c r="AA191" s="54">
        <v>244.5899408487428</v>
      </c>
      <c r="AB191" s="54">
        <v>10.929075634136641</v>
      </c>
      <c r="AC191" s="56">
        <v>0.19732643715662301</v>
      </c>
      <c r="AD191" s="56">
        <v>4.3672062451850001E-3</v>
      </c>
      <c r="AE191" s="54">
        <v>0.44898038555613801</v>
      </c>
      <c r="AG191" s="54">
        <f t="shared" si="21"/>
        <v>185.94151317670773</v>
      </c>
      <c r="AH191" s="54">
        <f t="shared" si="24"/>
        <v>8.3084727604998694</v>
      </c>
      <c r="AI191" s="56">
        <f t="shared" si="25"/>
        <v>0.19732643715662301</v>
      </c>
      <c r="AJ191" s="56">
        <f t="shared" si="25"/>
        <v>4.3672062451850001E-3</v>
      </c>
      <c r="AK191" s="54">
        <f t="shared" si="25"/>
        <v>0.44898038555613801</v>
      </c>
    </row>
    <row r="192" spans="1:37" x14ac:dyDescent="0.3">
      <c r="A192">
        <v>113</v>
      </c>
      <c r="B192" t="s">
        <v>297</v>
      </c>
      <c r="C192" t="s">
        <v>107</v>
      </c>
      <c r="E192" s="51">
        <v>3.0131835330394687</v>
      </c>
      <c r="F192" s="51">
        <v>0.13116369290949009</v>
      </c>
      <c r="G192" s="56">
        <v>1.3843084000270334E-2</v>
      </c>
      <c r="H192" s="56">
        <v>5.2654339655499997E-4</v>
      </c>
      <c r="I192" s="54">
        <v>0.15541717037436101</v>
      </c>
      <c r="K192" s="51">
        <f t="shared" si="22"/>
        <v>1.9936185026656368</v>
      </c>
      <c r="L192" s="51">
        <f t="shared" si="20"/>
        <v>8.6782090169775214E-2</v>
      </c>
      <c r="M192" s="56">
        <f t="shared" si="26"/>
        <v>1.3843084000270334E-2</v>
      </c>
      <c r="N192" s="56">
        <f t="shared" si="26"/>
        <v>5.2654339655499997E-4</v>
      </c>
      <c r="O192" s="54">
        <f t="shared" si="26"/>
        <v>0.15541717037436101</v>
      </c>
      <c r="AA192" s="54">
        <v>246.59773866090234</v>
      </c>
      <c r="AB192" s="54">
        <v>10.96092794583797</v>
      </c>
      <c r="AC192" s="56">
        <v>0.21385354050195299</v>
      </c>
      <c r="AD192" s="56">
        <v>4.2902321198409997E-3</v>
      </c>
      <c r="AE192" s="54">
        <v>0.382991822304732</v>
      </c>
      <c r="AG192" s="54">
        <f t="shared" si="21"/>
        <v>187.46787588013837</v>
      </c>
      <c r="AH192" s="54">
        <f t="shared" si="24"/>
        <v>8.3326874400380753</v>
      </c>
      <c r="AI192" s="56">
        <f t="shared" si="25"/>
        <v>0.21385354050195299</v>
      </c>
      <c r="AJ192" s="56">
        <f t="shared" si="25"/>
        <v>4.2902321198409997E-3</v>
      </c>
      <c r="AK192" s="54">
        <f t="shared" si="25"/>
        <v>0.382991822304732</v>
      </c>
    </row>
    <row r="193" spans="1:37" x14ac:dyDescent="0.3">
      <c r="A193">
        <v>114</v>
      </c>
      <c r="B193" t="s">
        <v>298</v>
      </c>
      <c r="C193" t="s">
        <v>107</v>
      </c>
      <c r="E193" s="51">
        <v>2.5486891164158587</v>
      </c>
      <c r="F193" s="51">
        <v>0.11858541585300293</v>
      </c>
      <c r="G193" s="56">
        <v>1.4232537224452023E-2</v>
      </c>
      <c r="H193" s="56">
        <v>6.5592156859800002E-4</v>
      </c>
      <c r="I193" s="54">
        <v>0.15138930103215401</v>
      </c>
      <c r="K193" s="51">
        <f t="shared" si="22"/>
        <v>1.6862941551070241</v>
      </c>
      <c r="L193" s="51">
        <f t="shared" si="20"/>
        <v>7.8459900168234731E-2</v>
      </c>
      <c r="M193" s="56">
        <f t="shared" si="26"/>
        <v>1.4232537224452023E-2</v>
      </c>
      <c r="N193" s="56">
        <f t="shared" si="26"/>
        <v>6.5592156859800002E-4</v>
      </c>
      <c r="O193" s="54">
        <f t="shared" si="26"/>
        <v>0.15138930103215401</v>
      </c>
      <c r="AA193" s="54">
        <v>256.01497807323443</v>
      </c>
      <c r="AB193" s="54">
        <v>11.514266538422397</v>
      </c>
      <c r="AC193" s="56">
        <v>0.199877762478228</v>
      </c>
      <c r="AD193" s="56">
        <v>5.3604126403580003E-3</v>
      </c>
      <c r="AE193" s="54">
        <v>0.39327323354238197</v>
      </c>
      <c r="AG193" s="54">
        <f t="shared" si="21"/>
        <v>194.62702453604825</v>
      </c>
      <c r="AH193" s="54">
        <f t="shared" si="24"/>
        <v>8.7533450306453915</v>
      </c>
      <c r="AI193" s="56">
        <f t="shared" si="25"/>
        <v>0.199877762478228</v>
      </c>
      <c r="AJ193" s="56">
        <f t="shared" si="25"/>
        <v>5.3604126403580003E-3</v>
      </c>
      <c r="AK193" s="54">
        <f t="shared" si="25"/>
        <v>0.39327323354238197</v>
      </c>
    </row>
    <row r="194" spans="1:37" x14ac:dyDescent="0.3">
      <c r="A194">
        <v>115</v>
      </c>
      <c r="B194" t="s">
        <v>299</v>
      </c>
      <c r="C194" t="s">
        <v>107</v>
      </c>
      <c r="E194" s="51">
        <v>3.6514201048432735</v>
      </c>
      <c r="F194" s="51">
        <v>0.15929673902565114</v>
      </c>
      <c r="G194" s="56">
        <v>1.2171846376519954E-2</v>
      </c>
      <c r="H194" s="56">
        <v>6.8615075027999997E-4</v>
      </c>
      <c r="I194" s="54">
        <v>0.21862492330948999</v>
      </c>
      <c r="K194" s="51">
        <f t="shared" si="22"/>
        <v>2.4158962114988758</v>
      </c>
      <c r="L194" s="51">
        <f t="shared" si="20"/>
        <v>0.10539581238700389</v>
      </c>
      <c r="M194" s="56">
        <f t="shared" si="26"/>
        <v>1.2171846376519954E-2</v>
      </c>
      <c r="N194" s="56">
        <f t="shared" si="26"/>
        <v>6.8615075027999997E-4</v>
      </c>
      <c r="O194" s="54">
        <f t="shared" si="26"/>
        <v>0.21862492330948999</v>
      </c>
      <c r="AA194" s="54">
        <v>249.0274773821838</v>
      </c>
      <c r="AB194" s="54">
        <v>11.131957852768947</v>
      </c>
      <c r="AC194" s="56">
        <v>0.206544041346687</v>
      </c>
      <c r="AD194" s="56">
        <v>4.6020763428409996E-3</v>
      </c>
      <c r="AE194" s="54">
        <v>0.38317038174511903</v>
      </c>
      <c r="AG194" s="54">
        <f t="shared" si="21"/>
        <v>189.31500537733427</v>
      </c>
      <c r="AH194" s="54">
        <f t="shared" si="24"/>
        <v>8.4627073402141164</v>
      </c>
      <c r="AI194" s="56">
        <f t="shared" si="25"/>
        <v>0.206544041346687</v>
      </c>
      <c r="AJ194" s="56">
        <f t="shared" si="25"/>
        <v>4.6020763428409996E-3</v>
      </c>
      <c r="AK194" s="54">
        <f t="shared" si="25"/>
        <v>0.38317038174511903</v>
      </c>
    </row>
    <row r="195" spans="1:37" x14ac:dyDescent="0.3">
      <c r="A195">
        <v>116</v>
      </c>
      <c r="B195" t="s">
        <v>300</v>
      </c>
      <c r="C195" t="s">
        <v>107</v>
      </c>
      <c r="E195" s="51">
        <v>2.78405008752538</v>
      </c>
      <c r="F195" s="51">
        <v>0.12042691959511635</v>
      </c>
      <c r="G195" s="56">
        <v>1.4340933950621748E-2</v>
      </c>
      <c r="H195" s="56">
        <v>6.1607625848899997E-4</v>
      </c>
      <c r="I195" s="54">
        <v>0.126357889258116</v>
      </c>
      <c r="K195" s="51">
        <f t="shared" si="22"/>
        <v>1.8420164938442138</v>
      </c>
      <c r="L195" s="51">
        <f t="shared" si="20"/>
        <v>7.9678297883724061E-2</v>
      </c>
      <c r="M195" s="56">
        <f t="shared" si="26"/>
        <v>1.4340933950621748E-2</v>
      </c>
      <c r="N195" s="56">
        <f t="shared" si="26"/>
        <v>6.1607625848899997E-4</v>
      </c>
      <c r="O195" s="54">
        <f t="shared" si="26"/>
        <v>0.126357889258116</v>
      </c>
      <c r="AA195" s="54">
        <v>257.44465138866246</v>
      </c>
      <c r="AB195" s="54">
        <v>11.501685450469072</v>
      </c>
      <c r="AC195" s="56">
        <v>0.15686857520021499</v>
      </c>
      <c r="AD195" s="56">
        <v>4.0950737831869999E-3</v>
      </c>
      <c r="AE195" s="54">
        <v>0.35620556970690698</v>
      </c>
      <c r="AG195" s="54">
        <f t="shared" si="21"/>
        <v>195.71388697485742</v>
      </c>
      <c r="AH195" s="54">
        <f t="shared" si="24"/>
        <v>8.7437806694810156</v>
      </c>
      <c r="AI195" s="56">
        <f t="shared" si="25"/>
        <v>0.15686857520021499</v>
      </c>
      <c r="AJ195" s="56">
        <f t="shared" si="25"/>
        <v>4.0950737831869999E-3</v>
      </c>
      <c r="AK195" s="54">
        <f t="shared" si="25"/>
        <v>0.35620556970690698</v>
      </c>
    </row>
    <row r="196" spans="1:37" x14ac:dyDescent="0.3">
      <c r="A196">
        <v>117</v>
      </c>
      <c r="B196" t="s">
        <v>301</v>
      </c>
      <c r="C196" t="s">
        <v>107</v>
      </c>
      <c r="E196" s="51">
        <v>2.7113606869739724</v>
      </c>
      <c r="F196" s="51">
        <v>0.11899486648880546</v>
      </c>
      <c r="G196" s="56">
        <v>1.428449538076903E-2</v>
      </c>
      <c r="H196" s="56">
        <v>5.5363160775800003E-4</v>
      </c>
      <c r="I196" s="54">
        <v>0.109474042576905</v>
      </c>
      <c r="K196" s="51">
        <f t="shared" si="22"/>
        <v>1.7939228638684848</v>
      </c>
      <c r="L196" s="51">
        <f t="shared" si="20"/>
        <v>7.8730805791643849E-2</v>
      </c>
      <c r="M196" s="56">
        <f t="shared" si="26"/>
        <v>1.428449538076903E-2</v>
      </c>
      <c r="N196" s="56">
        <f t="shared" si="26"/>
        <v>5.5363160775800003E-4</v>
      </c>
      <c r="O196" s="54">
        <f t="shared" si="26"/>
        <v>0.109474042576905</v>
      </c>
      <c r="AA196" s="54">
        <v>269.16593943312807</v>
      </c>
      <c r="AB196" s="54">
        <v>11.93422758025012</v>
      </c>
      <c r="AC196" s="56">
        <v>0.110334575133143</v>
      </c>
      <c r="AD196" s="56">
        <v>2.6709678043960001E-3</v>
      </c>
      <c r="AE196" s="54">
        <v>0.30186002567296899</v>
      </c>
      <c r="AG196" s="54">
        <f t="shared" si="21"/>
        <v>204.62461334326437</v>
      </c>
      <c r="AH196" s="54">
        <f t="shared" si="24"/>
        <v>9.072606694971169</v>
      </c>
      <c r="AI196" s="56">
        <f t="shared" si="25"/>
        <v>0.110334575133143</v>
      </c>
      <c r="AJ196" s="56">
        <f t="shared" si="25"/>
        <v>2.6709678043960001E-3</v>
      </c>
      <c r="AK196" s="54">
        <f t="shared" si="25"/>
        <v>0.30186002567296899</v>
      </c>
    </row>
    <row r="197" spans="1:37" x14ac:dyDescent="0.3">
      <c r="A197">
        <v>118</v>
      </c>
      <c r="B197" t="s">
        <v>302</v>
      </c>
      <c r="C197" t="s">
        <v>107</v>
      </c>
      <c r="E197" s="51">
        <v>2.2638926540470421</v>
      </c>
      <c r="F197" s="51">
        <v>0.10040168061051323</v>
      </c>
      <c r="G197" s="56">
        <v>1.4936605706271111E-2</v>
      </c>
      <c r="H197" s="56">
        <v>6.3104498228499996E-4</v>
      </c>
      <c r="I197" s="54">
        <v>0.89150827475961503</v>
      </c>
      <c r="K197" s="51">
        <f t="shared" si="22"/>
        <v>1.497863715790418</v>
      </c>
      <c r="L197" s="51">
        <f t="shared" si="20"/>
        <v>6.642895992529739E-2</v>
      </c>
      <c r="M197" s="56">
        <f t="shared" si="26"/>
        <v>1.4936605706271111E-2</v>
      </c>
      <c r="N197" s="56">
        <f t="shared" si="26"/>
        <v>6.3104498228499996E-4</v>
      </c>
      <c r="O197" s="54">
        <f t="shared" si="26"/>
        <v>0.89150827475961503</v>
      </c>
      <c r="AA197" s="54">
        <v>275.5335308470552</v>
      </c>
      <c r="AB197" s="54">
        <v>12.404539726745067</v>
      </c>
      <c r="AC197" s="56">
        <v>0.10945346210053</v>
      </c>
      <c r="AD197" s="56">
        <v>3.5462685249199998E-3</v>
      </c>
      <c r="AE197" s="54">
        <v>0.33296479432037501</v>
      </c>
      <c r="AG197" s="54">
        <f t="shared" si="21"/>
        <v>209.46536672293351</v>
      </c>
      <c r="AH197" s="54">
        <f t="shared" si="24"/>
        <v>9.4301461419377848</v>
      </c>
      <c r="AI197" s="56">
        <f t="shared" ref="AI197:AK219" si="27">AC197</f>
        <v>0.10945346210053</v>
      </c>
      <c r="AJ197" s="56">
        <f t="shared" si="27"/>
        <v>3.5462685249199998E-3</v>
      </c>
      <c r="AK197" s="54">
        <f t="shared" si="27"/>
        <v>0.33296479432037501</v>
      </c>
    </row>
    <row r="198" spans="1:37" x14ac:dyDescent="0.3">
      <c r="A198">
        <v>119</v>
      </c>
      <c r="B198" t="s">
        <v>303</v>
      </c>
      <c r="C198" t="s">
        <v>107</v>
      </c>
      <c r="E198" s="51">
        <v>1.3376461496957763</v>
      </c>
      <c r="F198" s="51">
        <v>7.0649330915025621E-2</v>
      </c>
      <c r="G198" s="56">
        <v>1.8014187230843259E-2</v>
      </c>
      <c r="H198" s="56">
        <v>5.33777098991E-4</v>
      </c>
      <c r="I198" s="54">
        <v>0.26485060027380403</v>
      </c>
      <c r="K198" s="51">
        <f t="shared" si="22"/>
        <v>0.8850294330936187</v>
      </c>
      <c r="L198" s="51">
        <f t="shared" si="20"/>
        <v>4.674385472001634E-2</v>
      </c>
      <c r="M198" s="56">
        <f t="shared" si="26"/>
        <v>1.8014187230843259E-2</v>
      </c>
      <c r="N198" s="56">
        <f t="shared" si="26"/>
        <v>5.33777098991E-4</v>
      </c>
      <c r="O198" s="54">
        <f t="shared" si="26"/>
        <v>0.26485060027380403</v>
      </c>
      <c r="AA198" s="54">
        <v>245.25360002746282</v>
      </c>
      <c r="AB198" s="54">
        <v>11.075316375675719</v>
      </c>
      <c r="AC198" s="56">
        <v>0.23435751743022701</v>
      </c>
      <c r="AD198" s="56">
        <v>6.435992779718E-3</v>
      </c>
      <c r="AE198" s="54">
        <v>0.37510498081052901</v>
      </c>
      <c r="AG198" s="54">
        <f t="shared" si="21"/>
        <v>186.44603838938247</v>
      </c>
      <c r="AH198" s="54">
        <f t="shared" si="24"/>
        <v>8.4196475074068804</v>
      </c>
      <c r="AI198" s="56">
        <f t="shared" si="27"/>
        <v>0.23435751743022701</v>
      </c>
      <c r="AJ198" s="56">
        <f t="shared" si="27"/>
        <v>6.435992779718E-3</v>
      </c>
      <c r="AK198" s="54">
        <f t="shared" si="27"/>
        <v>0.37510498081052901</v>
      </c>
    </row>
    <row r="199" spans="1:37" x14ac:dyDescent="0.3">
      <c r="A199">
        <v>133</v>
      </c>
      <c r="B199" t="s">
        <v>304</v>
      </c>
      <c r="C199" t="s">
        <v>107</v>
      </c>
      <c r="E199" s="51">
        <v>3.497066230202786</v>
      </c>
      <c r="F199" s="51">
        <v>0.1526736640211234</v>
      </c>
      <c r="G199" s="56">
        <v>1.2214186088567284E-2</v>
      </c>
      <c r="H199" s="56">
        <v>5.9965218741999998E-4</v>
      </c>
      <c r="I199" s="54">
        <v>0.17401381755870199</v>
      </c>
      <c r="K199" s="51">
        <f t="shared" si="22"/>
        <v>2.3137707561234437</v>
      </c>
      <c r="L199" s="51">
        <f t="shared" si="20"/>
        <v>0.10101377434358946</v>
      </c>
      <c r="M199" s="56">
        <f t="shared" si="26"/>
        <v>1.2214186088567284E-2</v>
      </c>
      <c r="N199" s="56">
        <f t="shared" si="26"/>
        <v>5.9965218741999998E-4</v>
      </c>
      <c r="O199" s="54">
        <f t="shared" si="26"/>
        <v>0.17401381755870199</v>
      </c>
      <c r="AA199" s="54">
        <v>250.95887497594504</v>
      </c>
      <c r="AB199" s="54">
        <v>11.179687359206257</v>
      </c>
      <c r="AC199" s="56">
        <v>0.21127095922887301</v>
      </c>
      <c r="AD199" s="56">
        <v>4.1003910452219999E-3</v>
      </c>
      <c r="AE199" s="54">
        <v>0.39875506529643301</v>
      </c>
      <c r="AG199" s="54">
        <f t="shared" si="21"/>
        <v>190.78328731028549</v>
      </c>
      <c r="AH199" s="54">
        <f t="shared" si="24"/>
        <v>8.4989921384332678</v>
      </c>
      <c r="AI199" s="56">
        <f t="shared" si="27"/>
        <v>0.21127095922887301</v>
      </c>
      <c r="AJ199" s="56">
        <f t="shared" si="27"/>
        <v>4.1003910452219999E-3</v>
      </c>
      <c r="AK199" s="54">
        <f t="shared" si="27"/>
        <v>0.39875506529643301</v>
      </c>
    </row>
    <row r="200" spans="1:37" x14ac:dyDescent="0.3">
      <c r="A200">
        <v>134</v>
      </c>
      <c r="B200" t="s">
        <v>305</v>
      </c>
      <c r="C200" t="s">
        <v>107</v>
      </c>
      <c r="E200" s="51">
        <v>1.99336437313659</v>
      </c>
      <c r="F200" s="51">
        <v>8.7069277378279894E-2</v>
      </c>
      <c r="G200" s="56">
        <v>1.6544152355143706E-2</v>
      </c>
      <c r="H200" s="56">
        <v>4.2527762778700001E-4</v>
      </c>
      <c r="I200" s="54">
        <v>0.167292243827354</v>
      </c>
      <c r="K200" s="51">
        <f t="shared" si="22"/>
        <v>1.318873561223441</v>
      </c>
      <c r="L200" s="51">
        <f t="shared" si="20"/>
        <v>5.7607815950052071E-2</v>
      </c>
      <c r="M200" s="56">
        <f t="shared" si="26"/>
        <v>1.6544152355143706E-2</v>
      </c>
      <c r="N200" s="56">
        <f t="shared" si="26"/>
        <v>4.2527762778700001E-4</v>
      </c>
      <c r="O200" s="54">
        <f t="shared" si="26"/>
        <v>0.167292243827354</v>
      </c>
      <c r="AA200" s="54">
        <v>248.80059144245888</v>
      </c>
      <c r="AB200" s="54">
        <v>11.093511018677342</v>
      </c>
      <c r="AC200" s="56">
        <v>0.21401405867982301</v>
      </c>
      <c r="AD200" s="56">
        <v>3.5188829023679999E-3</v>
      </c>
      <c r="AE200" s="54">
        <v>0.41799684195022202</v>
      </c>
      <c r="AG200" s="54">
        <f t="shared" si="21"/>
        <v>189.14252275272355</v>
      </c>
      <c r="AH200" s="54">
        <f t="shared" si="24"/>
        <v>8.4334793904340071</v>
      </c>
      <c r="AI200" s="56">
        <f t="shared" si="27"/>
        <v>0.21401405867982301</v>
      </c>
      <c r="AJ200" s="56">
        <f t="shared" si="27"/>
        <v>3.5188829023679999E-3</v>
      </c>
      <c r="AK200" s="54">
        <f t="shared" si="27"/>
        <v>0.41799684195022202</v>
      </c>
    </row>
    <row r="201" spans="1:37" x14ac:dyDescent="0.3">
      <c r="A201">
        <v>135</v>
      </c>
      <c r="B201" t="s">
        <v>306</v>
      </c>
      <c r="C201" t="s">
        <v>107</v>
      </c>
      <c r="E201" s="51">
        <v>3.2016299712039293</v>
      </c>
      <c r="F201" s="51">
        <v>0.14282819250695689</v>
      </c>
      <c r="G201" s="56">
        <v>1.3065178368992765E-2</v>
      </c>
      <c r="H201" s="56">
        <v>5.0816460209099996E-4</v>
      </c>
      <c r="I201" s="54">
        <v>5.1887201723225702E-2</v>
      </c>
      <c r="K201" s="51">
        <f t="shared" si="22"/>
        <v>2.1183006873937393</v>
      </c>
      <c r="L201" s="51">
        <f t="shared" si="20"/>
        <v>9.4499695807420597E-2</v>
      </c>
      <c r="M201" s="56">
        <f t="shared" si="26"/>
        <v>1.3065178368992765E-2</v>
      </c>
      <c r="N201" s="56">
        <f t="shared" si="26"/>
        <v>5.0816460209099996E-4</v>
      </c>
      <c r="O201" s="54">
        <f t="shared" si="26"/>
        <v>5.1887201723225702E-2</v>
      </c>
      <c r="AA201" s="54">
        <v>252.73054979416204</v>
      </c>
      <c r="AB201" s="54">
        <v>11.313919874461458</v>
      </c>
      <c r="AC201" s="56">
        <v>0.18030042603993299</v>
      </c>
      <c r="AD201" s="56">
        <v>4.1451346327310004E-3</v>
      </c>
      <c r="AE201" s="54">
        <v>0.36314897301647198</v>
      </c>
      <c r="AG201" s="54">
        <f t="shared" si="21"/>
        <v>192.1301452203582</v>
      </c>
      <c r="AH201" s="54">
        <f t="shared" si="24"/>
        <v>8.6010380235479911</v>
      </c>
      <c r="AI201" s="56">
        <f t="shared" si="27"/>
        <v>0.18030042603993299</v>
      </c>
      <c r="AJ201" s="56">
        <f t="shared" si="27"/>
        <v>4.1451346327310004E-3</v>
      </c>
      <c r="AK201" s="54">
        <f t="shared" si="27"/>
        <v>0.36314897301647198</v>
      </c>
    </row>
    <row r="202" spans="1:37" x14ac:dyDescent="0.3">
      <c r="A202">
        <v>136</v>
      </c>
      <c r="B202" t="s">
        <v>307</v>
      </c>
      <c r="C202" t="s">
        <v>107</v>
      </c>
      <c r="E202" s="51">
        <v>3.5150183481027826</v>
      </c>
      <c r="F202" s="51">
        <v>0.15346354713900337</v>
      </c>
      <c r="G202" s="56">
        <v>1.2551380201062053E-2</v>
      </c>
      <c r="H202" s="56">
        <v>5.4514895207199998E-4</v>
      </c>
      <c r="I202" s="54">
        <v>0.121088590279657</v>
      </c>
      <c r="K202" s="51">
        <f t="shared" si="22"/>
        <v>2.3256484509319528</v>
      </c>
      <c r="L202" s="51">
        <f t="shared" si="20"/>
        <v>0.10153638625271544</v>
      </c>
      <c r="M202" s="56">
        <f t="shared" si="26"/>
        <v>1.2551380201062053E-2</v>
      </c>
      <c r="N202" s="56">
        <f t="shared" si="26"/>
        <v>5.4514895207199998E-4</v>
      </c>
      <c r="O202" s="54">
        <f t="shared" si="26"/>
        <v>0.121088590279657</v>
      </c>
      <c r="AA202" s="54">
        <v>252.67252003016512</v>
      </c>
      <c r="AB202" s="54">
        <v>11.289364929844563</v>
      </c>
      <c r="AC202" s="56">
        <v>0.20578338787116601</v>
      </c>
      <c r="AD202" s="56">
        <v>3.6060837506400002E-3</v>
      </c>
      <c r="AE202" s="54">
        <v>0.31403058790697702</v>
      </c>
      <c r="AG202" s="54">
        <f t="shared" si="21"/>
        <v>192.0860299877798</v>
      </c>
      <c r="AH202" s="54">
        <f t="shared" si="24"/>
        <v>8.582370928972507</v>
      </c>
      <c r="AI202" s="56">
        <f t="shared" si="27"/>
        <v>0.20578338787116601</v>
      </c>
      <c r="AJ202" s="56">
        <f t="shared" si="27"/>
        <v>3.6060837506400002E-3</v>
      </c>
      <c r="AK202" s="54">
        <f t="shared" si="27"/>
        <v>0.31403058790697702</v>
      </c>
    </row>
    <row r="203" spans="1:37" x14ac:dyDescent="0.3">
      <c r="A203">
        <v>137</v>
      </c>
      <c r="B203" t="s">
        <v>308</v>
      </c>
      <c r="C203" t="s">
        <v>107</v>
      </c>
      <c r="E203" s="51">
        <v>3.3642732999682812</v>
      </c>
      <c r="F203" s="51">
        <v>0.14674041160593382</v>
      </c>
      <c r="G203" s="56">
        <v>1.2585339828027136E-2</v>
      </c>
      <c r="H203" s="56">
        <v>6.2597027462699996E-4</v>
      </c>
      <c r="I203" s="54">
        <v>0.112590020178623</v>
      </c>
      <c r="K203" s="51">
        <f t="shared" si="22"/>
        <v>2.2259107104820659</v>
      </c>
      <c r="L203" s="51">
        <f t="shared" si="20"/>
        <v>9.7088144966484879E-2</v>
      </c>
      <c r="M203" s="56">
        <f t="shared" si="26"/>
        <v>1.2585339828027136E-2</v>
      </c>
      <c r="N203" s="56">
        <f t="shared" si="26"/>
        <v>6.2597027462699996E-4</v>
      </c>
      <c r="O203" s="54">
        <f t="shared" si="26"/>
        <v>0.112590020178623</v>
      </c>
      <c r="AA203" s="54">
        <v>261.21284409932269</v>
      </c>
      <c r="AB203" s="54">
        <v>11.726732513419055</v>
      </c>
      <c r="AC203" s="56">
        <v>0.18172179641453901</v>
      </c>
      <c r="AD203" s="56">
        <v>4.0661914744769996E-3</v>
      </c>
      <c r="AE203" s="54">
        <v>0.26106796492358703</v>
      </c>
      <c r="AG203" s="54">
        <f t="shared" si="21"/>
        <v>198.57853239784683</v>
      </c>
      <c r="AH203" s="54">
        <f t="shared" si="24"/>
        <v>8.9148653480891671</v>
      </c>
      <c r="AI203" s="56">
        <f t="shared" si="27"/>
        <v>0.18172179641453901</v>
      </c>
      <c r="AJ203" s="56">
        <f t="shared" si="27"/>
        <v>4.0661914744769996E-3</v>
      </c>
      <c r="AK203" s="54">
        <f t="shared" si="27"/>
        <v>0.26106796492358703</v>
      </c>
    </row>
    <row r="204" spans="1:37" x14ac:dyDescent="0.3">
      <c r="A204">
        <v>138</v>
      </c>
      <c r="B204" t="s">
        <v>309</v>
      </c>
      <c r="C204" t="s">
        <v>107</v>
      </c>
      <c r="E204" s="51">
        <v>3.5024437361843779</v>
      </c>
      <c r="F204" s="51">
        <v>0.15162937012873184</v>
      </c>
      <c r="G204" s="56">
        <v>1.240906225679699E-2</v>
      </c>
      <c r="H204" s="56">
        <v>5.0372722125699996E-4</v>
      </c>
      <c r="I204" s="54">
        <v>8.2525542913489194E-2</v>
      </c>
      <c r="K204" s="51">
        <f t="shared" si="22"/>
        <v>2.3173286859028761</v>
      </c>
      <c r="L204" s="51">
        <f t="shared" si="20"/>
        <v>0.10032283613711637</v>
      </c>
      <c r="M204" s="56">
        <f t="shared" si="26"/>
        <v>1.240906225679699E-2</v>
      </c>
      <c r="N204" s="56">
        <f t="shared" si="26"/>
        <v>5.0372722125699996E-4</v>
      </c>
      <c r="O204" s="54">
        <f t="shared" si="26"/>
        <v>8.2525542913489194E-2</v>
      </c>
      <c r="AA204" s="54">
        <v>254.80504285506939</v>
      </c>
      <c r="AB204" s="54">
        <v>11.345633906267889</v>
      </c>
      <c r="AC204" s="56">
        <v>0.208340100760698</v>
      </c>
      <c r="AD204" s="56">
        <v>3.6699152431360002E-3</v>
      </c>
      <c r="AE204" s="54">
        <v>0.35124624073566302</v>
      </c>
      <c r="AG204" s="54">
        <f t="shared" si="21"/>
        <v>193.70721080809724</v>
      </c>
      <c r="AH204" s="54">
        <f t="shared" si="24"/>
        <v>8.6251475803129125</v>
      </c>
      <c r="AI204" s="56">
        <f t="shared" si="27"/>
        <v>0.208340100760698</v>
      </c>
      <c r="AJ204" s="56">
        <f t="shared" si="27"/>
        <v>3.6699152431360002E-3</v>
      </c>
      <c r="AK204" s="54">
        <f t="shared" si="27"/>
        <v>0.35124624073566302</v>
      </c>
    </row>
    <row r="205" spans="1:37" x14ac:dyDescent="0.3">
      <c r="A205">
        <v>139</v>
      </c>
      <c r="B205" t="s">
        <v>310</v>
      </c>
      <c r="C205" t="s">
        <v>107</v>
      </c>
      <c r="E205" s="51">
        <v>3.6641302417170185</v>
      </c>
      <c r="F205" s="51">
        <v>0.16290921312309081</v>
      </c>
      <c r="G205" s="56">
        <v>1.2064781486059101E-2</v>
      </c>
      <c r="H205" s="56">
        <v>5.4700008583700001E-4</v>
      </c>
      <c r="I205" s="54">
        <v>7.8651816734074495E-2</v>
      </c>
      <c r="K205" s="51">
        <f t="shared" si="22"/>
        <v>2.4243056441686974</v>
      </c>
      <c r="L205" s="51">
        <f t="shared" si="20"/>
        <v>0.10778594067560214</v>
      </c>
      <c r="M205" s="56">
        <f t="shared" ref="M205:O219" si="28">G205</f>
        <v>1.2064781486059101E-2</v>
      </c>
      <c r="N205" s="56">
        <f t="shared" si="28"/>
        <v>5.4700008583700001E-4</v>
      </c>
      <c r="O205" s="54">
        <f t="shared" si="28"/>
        <v>7.8651816734074495E-2</v>
      </c>
      <c r="AA205" s="54">
        <v>257.48034561011252</v>
      </c>
      <c r="AB205" s="54">
        <v>11.499996686121122</v>
      </c>
      <c r="AC205" s="56">
        <v>0.18335181297092101</v>
      </c>
      <c r="AD205" s="56">
        <v>3.5701619941119998E-3</v>
      </c>
      <c r="AE205" s="54">
        <v>0.31115720930712698</v>
      </c>
      <c r="AG205" s="54">
        <f t="shared" si="21"/>
        <v>195.7410223407889</v>
      </c>
      <c r="AH205" s="54">
        <f t="shared" si="24"/>
        <v>8.7424968415477533</v>
      </c>
      <c r="AI205" s="56">
        <f t="shared" si="27"/>
        <v>0.18335181297092101</v>
      </c>
      <c r="AJ205" s="56">
        <f t="shared" si="27"/>
        <v>3.5701619941119998E-3</v>
      </c>
      <c r="AK205" s="54">
        <f t="shared" si="27"/>
        <v>0.31115720930712698</v>
      </c>
    </row>
    <row r="206" spans="1:37" x14ac:dyDescent="0.3">
      <c r="A206">
        <v>140</v>
      </c>
      <c r="B206" t="s">
        <v>311</v>
      </c>
      <c r="C206" t="s">
        <v>107</v>
      </c>
      <c r="E206" s="51">
        <v>4.0550630658389544</v>
      </c>
      <c r="F206" s="51">
        <v>0.17618527160681535</v>
      </c>
      <c r="G206" s="56">
        <v>1.0753973714201226E-2</v>
      </c>
      <c r="H206" s="56">
        <v>4.7872227723799997E-4</v>
      </c>
      <c r="I206" s="54">
        <v>0.128379966562188</v>
      </c>
      <c r="K206" s="51">
        <f t="shared" si="22"/>
        <v>2.6829592916890168</v>
      </c>
      <c r="L206" s="51">
        <f t="shared" si="20"/>
        <v>0.11656980516490724</v>
      </c>
      <c r="M206" s="56">
        <f t="shared" si="28"/>
        <v>1.0753973714201226E-2</v>
      </c>
      <c r="N206" s="56">
        <f t="shared" si="28"/>
        <v>4.7872227723799997E-4</v>
      </c>
      <c r="O206" s="54">
        <f t="shared" si="28"/>
        <v>0.128379966562188</v>
      </c>
      <c r="AA206" s="54">
        <v>252.61400663797784</v>
      </c>
      <c r="AB206" s="54">
        <v>11.276264340006778</v>
      </c>
      <c r="AC206" s="56">
        <v>0.22251793672522099</v>
      </c>
      <c r="AD206" s="56">
        <v>3.8696192662550002E-3</v>
      </c>
      <c r="AE206" s="54">
        <v>0.331742774835388</v>
      </c>
      <c r="AG206" s="54">
        <f t="shared" si="21"/>
        <v>192.04154709266706</v>
      </c>
      <c r="AH206" s="54">
        <f t="shared" si="24"/>
        <v>8.5724116334696241</v>
      </c>
      <c r="AI206" s="56">
        <f t="shared" si="27"/>
        <v>0.22251793672522099</v>
      </c>
      <c r="AJ206" s="56">
        <f t="shared" si="27"/>
        <v>3.8696192662550002E-3</v>
      </c>
      <c r="AK206" s="54">
        <f t="shared" si="27"/>
        <v>0.331742774835388</v>
      </c>
    </row>
    <row r="207" spans="1:37" x14ac:dyDescent="0.3">
      <c r="A207">
        <v>141</v>
      </c>
      <c r="B207" t="s">
        <v>312</v>
      </c>
      <c r="C207" t="s">
        <v>107</v>
      </c>
      <c r="E207" s="51">
        <v>2.4428817814092572</v>
      </c>
      <c r="F207" s="51">
        <v>0.10668368438333073</v>
      </c>
      <c r="G207" s="56">
        <v>1.4916671830430744E-2</v>
      </c>
      <c r="H207" s="56">
        <v>7.1054479119399998E-4</v>
      </c>
      <c r="I207" s="54">
        <v>0.49013350637404401</v>
      </c>
      <c r="K207" s="51">
        <f t="shared" si="22"/>
        <v>1.6162886415118656</v>
      </c>
      <c r="L207" s="51">
        <f t="shared" si="20"/>
        <v>7.0585334343908096E-2</v>
      </c>
      <c r="M207" s="56">
        <f t="shared" si="28"/>
        <v>1.4916671830430744E-2</v>
      </c>
      <c r="N207" s="56">
        <f t="shared" si="28"/>
        <v>7.1054479119399998E-4</v>
      </c>
      <c r="O207" s="54">
        <f t="shared" si="28"/>
        <v>0.49013350637404401</v>
      </c>
      <c r="AA207" s="54">
        <v>251.43205101370805</v>
      </c>
      <c r="AB207" s="54">
        <v>11.368404397644566</v>
      </c>
      <c r="AC207" s="56">
        <v>0.17082354033831301</v>
      </c>
      <c r="AD207" s="56">
        <v>4.6941623095959999E-3</v>
      </c>
      <c r="AE207" s="54">
        <v>0.30520761678479502</v>
      </c>
      <c r="AG207" s="54">
        <f t="shared" si="21"/>
        <v>191.14300393704173</v>
      </c>
      <c r="AH207" s="54">
        <f t="shared" si="24"/>
        <v>8.6424581026003988</v>
      </c>
      <c r="AI207" s="56">
        <f t="shared" si="27"/>
        <v>0.17082354033831301</v>
      </c>
      <c r="AJ207" s="56">
        <f t="shared" si="27"/>
        <v>4.6941623095959999E-3</v>
      </c>
      <c r="AK207" s="54">
        <f t="shared" si="27"/>
        <v>0.30520761678479502</v>
      </c>
    </row>
    <row r="208" spans="1:37" x14ac:dyDescent="0.3">
      <c r="A208">
        <v>142</v>
      </c>
      <c r="B208" t="s">
        <v>313</v>
      </c>
      <c r="C208" t="s">
        <v>107</v>
      </c>
      <c r="E208" s="51">
        <v>3.0012990532424304</v>
      </c>
      <c r="F208" s="51">
        <v>0.12898780372908</v>
      </c>
      <c r="G208" s="56">
        <v>1.3130223032508772E-2</v>
      </c>
      <c r="H208" s="56">
        <v>5.1785118617499995E-4</v>
      </c>
      <c r="I208" s="54">
        <v>0.111683352998647</v>
      </c>
      <c r="K208" s="51">
        <f t="shared" si="22"/>
        <v>1.9857553510991499</v>
      </c>
      <c r="L208" s="51">
        <f t="shared" si="20"/>
        <v>8.5342452364029028E-2</v>
      </c>
      <c r="M208" s="56">
        <f t="shared" si="28"/>
        <v>1.3130223032508772E-2</v>
      </c>
      <c r="N208" s="56">
        <f t="shared" si="28"/>
        <v>5.1785118617499995E-4</v>
      </c>
      <c r="O208" s="54">
        <f t="shared" si="28"/>
        <v>0.111683352998647</v>
      </c>
      <c r="AA208" s="54">
        <v>255.12649488504687</v>
      </c>
      <c r="AB208" s="54">
        <v>11.392533537868969</v>
      </c>
      <c r="AC208" s="56">
        <v>0.17642738624396301</v>
      </c>
      <c r="AD208" s="56">
        <v>3.736776811344E-3</v>
      </c>
      <c r="AE208" s="54">
        <v>0.35436010436442</v>
      </c>
      <c r="AG208" s="54">
        <f t="shared" si="21"/>
        <v>193.95158421388953</v>
      </c>
      <c r="AH208" s="54">
        <f t="shared" si="24"/>
        <v>8.6608014932950841</v>
      </c>
      <c r="AI208" s="56">
        <f t="shared" si="27"/>
        <v>0.17642738624396301</v>
      </c>
      <c r="AJ208" s="56">
        <f t="shared" si="27"/>
        <v>3.736776811344E-3</v>
      </c>
      <c r="AK208" s="54">
        <f t="shared" si="27"/>
        <v>0.35436010436442</v>
      </c>
    </row>
    <row r="209" spans="1:37" x14ac:dyDescent="0.3">
      <c r="A209">
        <v>143</v>
      </c>
      <c r="B209" t="s">
        <v>314</v>
      </c>
      <c r="C209" t="s">
        <v>107</v>
      </c>
      <c r="E209" s="51">
        <v>1.9028939335659885</v>
      </c>
      <c r="F209" s="51">
        <v>8.3625766345942043E-2</v>
      </c>
      <c r="G209" s="56">
        <v>1.6345157058057159E-2</v>
      </c>
      <c r="H209" s="56">
        <v>4.2263406033800002E-4</v>
      </c>
      <c r="I209" s="54">
        <v>0.13961448345473901</v>
      </c>
      <c r="K209" s="51">
        <f t="shared" si="22"/>
        <v>1.2590154276930525</v>
      </c>
      <c r="L209" s="51">
        <f t="shared" si="20"/>
        <v>5.532947902403116E-2</v>
      </c>
      <c r="M209" s="56">
        <f t="shared" si="28"/>
        <v>1.6345157058057159E-2</v>
      </c>
      <c r="N209" s="56">
        <f t="shared" si="28"/>
        <v>4.2263406033800002E-4</v>
      </c>
      <c r="O209" s="54">
        <f t="shared" si="28"/>
        <v>0.13961448345473901</v>
      </c>
      <c r="AA209" s="54">
        <v>254.46602534337615</v>
      </c>
      <c r="AB209" s="54">
        <v>11.489586317093718</v>
      </c>
      <c r="AC209" s="56">
        <v>0.18735882736750001</v>
      </c>
      <c r="AD209" s="56">
        <v>4.5858576338229998E-3</v>
      </c>
      <c r="AE209" s="54">
        <v>0.27307998481692197</v>
      </c>
      <c r="AG209" s="54">
        <f t="shared" si="21"/>
        <v>193.44948381859436</v>
      </c>
      <c r="AH209" s="54">
        <f t="shared" si="24"/>
        <v>8.7345826985418462</v>
      </c>
      <c r="AI209" s="56">
        <f t="shared" si="27"/>
        <v>0.18735882736750001</v>
      </c>
      <c r="AJ209" s="56">
        <f t="shared" si="27"/>
        <v>4.5858576338229998E-3</v>
      </c>
      <c r="AK209" s="54">
        <f t="shared" si="27"/>
        <v>0.27307998481692197</v>
      </c>
    </row>
    <row r="210" spans="1:37" x14ac:dyDescent="0.3">
      <c r="A210">
        <v>144</v>
      </c>
      <c r="B210" t="s">
        <v>315</v>
      </c>
      <c r="C210" t="s">
        <v>107</v>
      </c>
      <c r="E210" s="51">
        <v>2.032369041143244</v>
      </c>
      <c r="F210" s="51">
        <v>9.2784705085960595E-2</v>
      </c>
      <c r="G210" s="56">
        <v>1.5931768129868035E-2</v>
      </c>
      <c r="H210" s="56">
        <v>7.4199763541200003E-4</v>
      </c>
      <c r="I210" s="54">
        <v>0.125386628149151</v>
      </c>
      <c r="K210" s="51">
        <f t="shared" si="22"/>
        <v>1.3446802958533617</v>
      </c>
      <c r="L210" s="51">
        <f t="shared" si="20"/>
        <v>6.1389325540736159E-2</v>
      </c>
      <c r="M210" s="56">
        <f t="shared" si="28"/>
        <v>1.5931768129868035E-2</v>
      </c>
      <c r="N210" s="56">
        <f t="shared" si="28"/>
        <v>7.4199763541200003E-4</v>
      </c>
      <c r="O210" s="54">
        <f t="shared" si="28"/>
        <v>0.125386628149151</v>
      </c>
      <c r="AA210" s="54">
        <v>254.4062498150565</v>
      </c>
      <c r="AB210" s="54">
        <v>11.530695039630773</v>
      </c>
      <c r="AC210" s="56">
        <v>0.17798359300852301</v>
      </c>
      <c r="AD210" s="56">
        <v>5.7726281547250003E-3</v>
      </c>
      <c r="AE210" s="54">
        <v>0.30576913751978302</v>
      </c>
      <c r="AG210" s="54">
        <f t="shared" si="21"/>
        <v>193.40404142571376</v>
      </c>
      <c r="AH210" s="54">
        <f t="shared" si="24"/>
        <v>8.7658342620639491</v>
      </c>
      <c r="AI210" s="56">
        <f t="shared" si="27"/>
        <v>0.17798359300852301</v>
      </c>
      <c r="AJ210" s="56">
        <f t="shared" si="27"/>
        <v>5.7726281547250003E-3</v>
      </c>
      <c r="AK210" s="54">
        <f t="shared" si="27"/>
        <v>0.30576913751978302</v>
      </c>
    </row>
    <row r="211" spans="1:37" x14ac:dyDescent="0.3">
      <c r="A211">
        <v>145</v>
      </c>
      <c r="B211" t="s">
        <v>316</v>
      </c>
      <c r="C211" t="s">
        <v>107</v>
      </c>
      <c r="E211" s="51">
        <v>1.6011890216032916</v>
      </c>
      <c r="F211" s="51">
        <v>7.1925930408529487E-2</v>
      </c>
      <c r="G211" s="56">
        <v>1.7375304279003981E-2</v>
      </c>
      <c r="H211" s="56">
        <v>4.7589563338300002E-4</v>
      </c>
      <c r="I211" s="54">
        <v>6.58867012748513E-2</v>
      </c>
      <c r="K211" s="51">
        <f t="shared" si="22"/>
        <v>1.059397817866542</v>
      </c>
      <c r="L211" s="51">
        <f t="shared" si="20"/>
        <v>4.7588493734811312E-2</v>
      </c>
      <c r="M211" s="56">
        <f t="shared" si="28"/>
        <v>1.7375304279003981E-2</v>
      </c>
      <c r="N211" s="56">
        <f t="shared" si="28"/>
        <v>4.7589563338300002E-4</v>
      </c>
      <c r="O211" s="54">
        <f t="shared" si="28"/>
        <v>6.58867012748513E-2</v>
      </c>
      <c r="AA211" s="54">
        <v>252.71961335602541</v>
      </c>
      <c r="AB211" s="54">
        <v>11.389950809665072</v>
      </c>
      <c r="AC211" s="56">
        <v>0.18006036156073801</v>
      </c>
      <c r="AD211" s="56">
        <v>4.5329345524740003E-3</v>
      </c>
      <c r="AE211" s="54">
        <v>0.27707316350902</v>
      </c>
      <c r="AG211" s="54">
        <f t="shared" si="21"/>
        <v>192.12183115049564</v>
      </c>
      <c r="AH211" s="54">
        <f t="shared" si="24"/>
        <v>8.6588380585410185</v>
      </c>
      <c r="AI211" s="56">
        <f t="shared" si="27"/>
        <v>0.18006036156073801</v>
      </c>
      <c r="AJ211" s="56">
        <f t="shared" si="27"/>
        <v>4.5329345524740003E-3</v>
      </c>
      <c r="AK211" s="54">
        <f t="shared" si="27"/>
        <v>0.27707316350902</v>
      </c>
    </row>
    <row r="212" spans="1:37" x14ac:dyDescent="0.3">
      <c r="A212">
        <v>146</v>
      </c>
      <c r="B212" t="s">
        <v>317</v>
      </c>
      <c r="C212" t="s">
        <v>107</v>
      </c>
      <c r="E212" s="51">
        <v>2.1419827045854003</v>
      </c>
      <c r="F212" s="51">
        <v>9.3455849381857609E-2</v>
      </c>
      <c r="G212" s="56">
        <v>1.5946415522181064E-2</v>
      </c>
      <c r="H212" s="56">
        <v>5.4186604424899998E-4</v>
      </c>
      <c r="I212" s="54">
        <v>9.4446479285030305E-2</v>
      </c>
      <c r="K212" s="51">
        <f t="shared" si="22"/>
        <v>1.4172041979612469</v>
      </c>
      <c r="L212" s="51">
        <f t="shared" si="20"/>
        <v>6.1833376051296692E-2</v>
      </c>
      <c r="M212" s="56">
        <f t="shared" si="28"/>
        <v>1.5946415522181064E-2</v>
      </c>
      <c r="N212" s="56">
        <f t="shared" si="28"/>
        <v>5.4186604424899998E-4</v>
      </c>
      <c r="O212" s="54">
        <f t="shared" si="28"/>
        <v>9.4446479285030305E-2</v>
      </c>
      <c r="AA212" s="54">
        <v>256.26733472548523</v>
      </c>
      <c r="AB212" s="54">
        <v>11.501876507933233</v>
      </c>
      <c r="AC212" s="56">
        <v>0.17140625757446901</v>
      </c>
      <c r="AD212" s="56">
        <v>4.2210403455249998E-3</v>
      </c>
      <c r="AE212" s="54">
        <v>0.31197043630327098</v>
      </c>
      <c r="AG212" s="54">
        <f t="shared" si="21"/>
        <v>194.81887043787438</v>
      </c>
      <c r="AH212" s="54">
        <f t="shared" si="24"/>
        <v>8.7439259146773907</v>
      </c>
      <c r="AI212" s="56">
        <f t="shared" si="27"/>
        <v>0.17140625757446901</v>
      </c>
      <c r="AJ212" s="56">
        <f t="shared" si="27"/>
        <v>4.2210403455249998E-3</v>
      </c>
      <c r="AK212" s="54">
        <f t="shared" si="27"/>
        <v>0.31197043630327098</v>
      </c>
    </row>
    <row r="213" spans="1:37" x14ac:dyDescent="0.3">
      <c r="A213">
        <v>147</v>
      </c>
      <c r="B213" t="s">
        <v>318</v>
      </c>
      <c r="C213" t="s">
        <v>107</v>
      </c>
      <c r="E213" s="51">
        <v>1.5625515579726155</v>
      </c>
      <c r="F213" s="51">
        <v>6.9238898708566282E-2</v>
      </c>
      <c r="G213" s="56">
        <v>1.7180246795449789E-2</v>
      </c>
      <c r="H213" s="56">
        <v>5.6423986973799995E-4</v>
      </c>
      <c r="I213" s="54">
        <v>0.10728243116057</v>
      </c>
      <c r="K213" s="51">
        <f t="shared" si="22"/>
        <v>1.0338340373846784</v>
      </c>
      <c r="L213" s="51">
        <f t="shared" si="20"/>
        <v>4.5810667706108664E-2</v>
      </c>
      <c r="M213" s="56">
        <f t="shared" si="28"/>
        <v>1.7180246795449789E-2</v>
      </c>
      <c r="N213" s="56">
        <f t="shared" si="28"/>
        <v>5.6423986973799995E-4</v>
      </c>
      <c r="O213" s="54">
        <f t="shared" si="28"/>
        <v>0.10728243116057</v>
      </c>
      <c r="AA213" s="54">
        <v>257.73519160609231</v>
      </c>
      <c r="AB213" s="54">
        <v>11.610099778471652</v>
      </c>
      <c r="AC213" s="56">
        <v>0.16997988347408899</v>
      </c>
      <c r="AD213" s="56">
        <v>4.380942028911E-3</v>
      </c>
      <c r="AE213" s="54">
        <v>0.40928215719662098</v>
      </c>
      <c r="AG213" s="54">
        <f t="shared" si="21"/>
        <v>195.93476068487234</v>
      </c>
      <c r="AH213" s="54">
        <f t="shared" si="24"/>
        <v>8.8261991210693491</v>
      </c>
      <c r="AI213" s="56">
        <f t="shared" si="27"/>
        <v>0.16997988347408899</v>
      </c>
      <c r="AJ213" s="56">
        <f t="shared" si="27"/>
        <v>4.380942028911E-3</v>
      </c>
      <c r="AK213" s="54">
        <f t="shared" si="27"/>
        <v>0.40928215719662098</v>
      </c>
    </row>
    <row r="214" spans="1:37" x14ac:dyDescent="0.3">
      <c r="A214">
        <v>148</v>
      </c>
      <c r="B214" t="s">
        <v>319</v>
      </c>
      <c r="C214" t="s">
        <v>107</v>
      </c>
      <c r="E214" s="51">
        <v>1.1968572631959955</v>
      </c>
      <c r="F214" s="51">
        <v>5.2448212068634301E-2</v>
      </c>
      <c r="G214" s="56">
        <v>1.8114718754829659E-2</v>
      </c>
      <c r="H214" s="56">
        <v>3.8097308276899999E-4</v>
      </c>
      <c r="I214" s="54">
        <v>0.124338818248254</v>
      </c>
      <c r="K214" s="51">
        <f t="shared" si="22"/>
        <v>0.79187900730042859</v>
      </c>
      <c r="L214" s="51">
        <f t="shared" si="20"/>
        <v>3.4701412929296953E-2</v>
      </c>
      <c r="M214" s="56">
        <f t="shared" si="28"/>
        <v>1.8114718754829659E-2</v>
      </c>
      <c r="N214" s="56">
        <f t="shared" si="28"/>
        <v>3.8097308276899999E-4</v>
      </c>
      <c r="O214" s="54">
        <f t="shared" si="28"/>
        <v>0.124338818248254</v>
      </c>
      <c r="AA214" s="54">
        <v>257.55555062911441</v>
      </c>
      <c r="AB214" s="54">
        <v>11.547514305652328</v>
      </c>
      <c r="AC214" s="56">
        <v>0.17653815663955899</v>
      </c>
      <c r="AD214" s="56">
        <v>4.1438754393150002E-3</v>
      </c>
      <c r="AE214" s="54">
        <v>0.29357957995050199</v>
      </c>
      <c r="AG214" s="54">
        <f t="shared" si="21"/>
        <v>195.79819449996751</v>
      </c>
      <c r="AH214" s="54">
        <f t="shared" si="24"/>
        <v>8.7786205596676705</v>
      </c>
      <c r="AI214" s="56">
        <f t="shared" si="27"/>
        <v>0.17653815663955899</v>
      </c>
      <c r="AJ214" s="56">
        <f t="shared" si="27"/>
        <v>4.1438754393150002E-3</v>
      </c>
      <c r="AK214" s="54">
        <f t="shared" si="27"/>
        <v>0.29357957995050199</v>
      </c>
    </row>
    <row r="215" spans="1:37" x14ac:dyDescent="0.3">
      <c r="A215">
        <v>149</v>
      </c>
      <c r="B215" t="s">
        <v>320</v>
      </c>
      <c r="C215" t="s">
        <v>107</v>
      </c>
      <c r="E215" s="51">
        <v>1.073796154129246</v>
      </c>
      <c r="F215" s="51">
        <v>4.7029935188815798E-2</v>
      </c>
      <c r="G215" s="56">
        <v>1.8442753290892695E-2</v>
      </c>
      <c r="H215" s="56">
        <v>4.7587321414600001E-4</v>
      </c>
      <c r="I215" s="54">
        <v>0.14566311421329201</v>
      </c>
      <c r="K215" s="51">
        <f t="shared" si="22"/>
        <v>0.71045784549467927</v>
      </c>
      <c r="L215" s="51">
        <f t="shared" si="20"/>
        <v>3.1116507820886451E-2</v>
      </c>
      <c r="M215" s="56">
        <f t="shared" si="28"/>
        <v>1.8442753290892695E-2</v>
      </c>
      <c r="N215" s="56">
        <f t="shared" si="28"/>
        <v>4.7587321414600001E-4</v>
      </c>
      <c r="O215" s="54">
        <f t="shared" si="28"/>
        <v>0.14566311421329201</v>
      </c>
      <c r="AA215" s="54">
        <v>255.87846370248488</v>
      </c>
      <c r="AB215" s="54">
        <v>11.616037154045586</v>
      </c>
      <c r="AC215" s="56">
        <v>0.165949766507103</v>
      </c>
      <c r="AD215" s="56">
        <v>4.8928345493709996E-3</v>
      </c>
      <c r="AE215" s="54">
        <v>0.31213777500456202</v>
      </c>
      <c r="AG215" s="54">
        <f t="shared" si="21"/>
        <v>194.52324394482912</v>
      </c>
      <c r="AH215" s="54">
        <f t="shared" si="24"/>
        <v>8.8307128169093527</v>
      </c>
      <c r="AI215" s="56">
        <f t="shared" si="27"/>
        <v>0.165949766507103</v>
      </c>
      <c r="AJ215" s="56">
        <f t="shared" si="27"/>
        <v>4.8928345493709996E-3</v>
      </c>
      <c r="AK215" s="54">
        <f t="shared" si="27"/>
        <v>0.31213777500456202</v>
      </c>
    </row>
    <row r="216" spans="1:37" x14ac:dyDescent="0.3">
      <c r="A216">
        <v>150</v>
      </c>
      <c r="B216" t="s">
        <v>320</v>
      </c>
      <c r="C216" t="s">
        <v>107</v>
      </c>
      <c r="E216" s="51">
        <v>1.5099687042685486</v>
      </c>
      <c r="F216" s="51">
        <v>6.7617617477934322E-2</v>
      </c>
      <c r="G216" s="56">
        <v>1.6578472461657449E-2</v>
      </c>
      <c r="H216" s="56">
        <v>6.4539014572200003E-4</v>
      </c>
      <c r="I216" s="54">
        <v>0.5</v>
      </c>
      <c r="K216" s="51">
        <f t="shared" si="22"/>
        <v>0.99904354124731132</v>
      </c>
      <c r="L216" s="51">
        <f t="shared" si="20"/>
        <v>4.4737976240762721E-2</v>
      </c>
      <c r="M216" s="56">
        <f t="shared" si="28"/>
        <v>1.6578472461657449E-2</v>
      </c>
      <c r="N216" s="56">
        <f t="shared" si="28"/>
        <v>6.4539014572200003E-4</v>
      </c>
      <c r="O216" s="54">
        <v>0.5</v>
      </c>
      <c r="AA216" s="54">
        <v>251.96059687803731</v>
      </c>
      <c r="AB216" s="54">
        <v>11.618136740879189</v>
      </c>
      <c r="AC216" s="56">
        <v>0.16724685327524499</v>
      </c>
      <c r="AD216" s="56">
        <v>6.157419526427E-3</v>
      </c>
      <c r="AE216" s="54">
        <v>0.5</v>
      </c>
      <c r="AG216" s="54">
        <f t="shared" si="21"/>
        <v>191.54481366582957</v>
      </c>
      <c r="AH216" s="54">
        <f t="shared" si="24"/>
        <v>8.8323089592181141</v>
      </c>
      <c r="AI216" s="56">
        <f t="shared" si="27"/>
        <v>0.16724685327524499</v>
      </c>
      <c r="AJ216" s="56">
        <f t="shared" si="27"/>
        <v>6.157419526427E-3</v>
      </c>
      <c r="AK216" s="54">
        <f t="shared" si="27"/>
        <v>0.5</v>
      </c>
    </row>
    <row r="217" spans="1:37" x14ac:dyDescent="0.3">
      <c r="A217">
        <v>151</v>
      </c>
      <c r="B217" t="s">
        <v>321</v>
      </c>
      <c r="C217" t="s">
        <v>107</v>
      </c>
      <c r="E217" s="51">
        <v>1.9004082578518111</v>
      </c>
      <c r="F217" s="51">
        <v>8.1394642241377463E-2</v>
      </c>
      <c r="G217" s="56">
        <v>1.6481097567098649E-2</v>
      </c>
      <c r="H217" s="56">
        <v>4.4848388709699998E-4</v>
      </c>
      <c r="I217" s="54">
        <v>0.12161660392140899</v>
      </c>
      <c r="K217" s="51">
        <f t="shared" si="22"/>
        <v>1.25737082521827</v>
      </c>
      <c r="L217" s="51">
        <f t="shared" si="20"/>
        <v>5.3853296027598668E-2</v>
      </c>
      <c r="M217" s="56">
        <f t="shared" si="28"/>
        <v>1.6481097567098649E-2</v>
      </c>
      <c r="N217" s="56">
        <f t="shared" si="28"/>
        <v>4.4848388709699998E-4</v>
      </c>
      <c r="O217" s="54">
        <f t="shared" si="28"/>
        <v>0.12161660392140899</v>
      </c>
      <c r="AA217" s="54">
        <v>255.10369306473362</v>
      </c>
      <c r="AB217" s="54">
        <v>11.369031755864867</v>
      </c>
      <c r="AC217" s="56">
        <v>0.15113183875269601</v>
      </c>
      <c r="AD217" s="56">
        <v>3.2560073965689999E-3</v>
      </c>
      <c r="AE217" s="54">
        <v>0.37158045892312302</v>
      </c>
      <c r="AG217" s="54">
        <f t="shared" si="21"/>
        <v>193.93424987480137</v>
      </c>
      <c r="AH217" s="54">
        <f t="shared" si="24"/>
        <v>8.6429350311951794</v>
      </c>
      <c r="AI217" s="56">
        <f t="shared" si="27"/>
        <v>0.15113183875269601</v>
      </c>
      <c r="AJ217" s="56">
        <f t="shared" si="27"/>
        <v>3.2560073965689999E-3</v>
      </c>
      <c r="AK217" s="54">
        <f t="shared" si="27"/>
        <v>0.37158045892312302</v>
      </c>
    </row>
    <row r="218" spans="1:37" x14ac:dyDescent="0.3">
      <c r="A218">
        <v>152</v>
      </c>
      <c r="B218" t="s">
        <v>322</v>
      </c>
      <c r="C218" t="s">
        <v>107</v>
      </c>
      <c r="E218" s="51">
        <v>1.8116780182142806</v>
      </c>
      <c r="F218" s="51">
        <v>7.8549538310911007E-2</v>
      </c>
      <c r="G218" s="56">
        <v>1.6200208269417024E-2</v>
      </c>
      <c r="H218" s="56">
        <v>5.3514671284300003E-4</v>
      </c>
      <c r="I218" s="54">
        <v>0.18277100017919001</v>
      </c>
      <c r="K218" s="51">
        <f t="shared" si="22"/>
        <v>1.1986640635664501</v>
      </c>
      <c r="L218" s="51">
        <f t="shared" si="20"/>
        <v>5.1970884360472917E-2</v>
      </c>
      <c r="M218" s="56">
        <f t="shared" si="28"/>
        <v>1.6200208269417024E-2</v>
      </c>
      <c r="N218" s="56">
        <f t="shared" si="28"/>
        <v>5.3514671284300003E-4</v>
      </c>
      <c r="O218" s="54">
        <f t="shared" si="28"/>
        <v>0.18277100017919001</v>
      </c>
      <c r="AA218" s="54">
        <v>258.47431059630878</v>
      </c>
      <c r="AB218" s="54">
        <v>11.659125045698151</v>
      </c>
      <c r="AC218" s="56">
        <v>0.13775295614253999</v>
      </c>
      <c r="AD218" s="56">
        <v>4.6359661146600003E-3</v>
      </c>
      <c r="AE218" s="54">
        <v>0.34178566114451697</v>
      </c>
      <c r="AG218" s="54">
        <f t="shared" si="21"/>
        <v>196.49665175439708</v>
      </c>
      <c r="AH218" s="54">
        <f t="shared" si="24"/>
        <v>8.8634689791033932</v>
      </c>
      <c r="AI218" s="56">
        <f t="shared" si="27"/>
        <v>0.13775295614253999</v>
      </c>
      <c r="AJ218" s="56">
        <f t="shared" si="27"/>
        <v>4.6359661146600003E-3</v>
      </c>
      <c r="AK218" s="54">
        <f t="shared" si="27"/>
        <v>0.34178566114451697</v>
      </c>
    </row>
    <row r="219" spans="1:37" x14ac:dyDescent="0.3">
      <c r="A219" s="53">
        <v>153</v>
      </c>
      <c r="B219" s="53" t="s">
        <v>323</v>
      </c>
      <c r="C219" s="53" t="s">
        <v>107</v>
      </c>
      <c r="D219" s="53"/>
      <c r="E219" s="51">
        <v>2.1545517069503006</v>
      </c>
      <c r="F219" s="51">
        <v>9.3591862904794931E-2</v>
      </c>
      <c r="G219" s="56">
        <v>1.5488366731701134E-2</v>
      </c>
      <c r="H219" s="56">
        <v>5.4697642166000001E-4</v>
      </c>
      <c r="I219" s="54">
        <v>0.13062425934184901</v>
      </c>
      <c r="K219" s="51">
        <f t="shared" si="22"/>
        <v>1.4255202515304888</v>
      </c>
      <c r="L219" s="51">
        <f t="shared" si="20"/>
        <v>6.19233669439746E-2</v>
      </c>
      <c r="M219" s="56">
        <f t="shared" si="28"/>
        <v>1.5488366731701134E-2</v>
      </c>
      <c r="N219" s="56">
        <f t="shared" si="28"/>
        <v>5.4697642166000001E-4</v>
      </c>
      <c r="O219" s="54">
        <f t="shared" si="28"/>
        <v>0.13062425934184901</v>
      </c>
      <c r="Z219" s="53"/>
      <c r="AA219" s="54">
        <v>249.66897797573236</v>
      </c>
      <c r="AB219" s="54">
        <v>11.288104945140947</v>
      </c>
      <c r="AC219" s="56">
        <v>0.19117607654524699</v>
      </c>
      <c r="AD219" s="56">
        <v>5.9563684981649998E-3</v>
      </c>
      <c r="AE219" s="54">
        <v>0.37747455570473398</v>
      </c>
      <c r="AG219" s="54">
        <f t="shared" si="21"/>
        <v>189.80268524942656</v>
      </c>
      <c r="AH219" s="54">
        <f t="shared" si="24"/>
        <v>8.5814130667580724</v>
      </c>
      <c r="AI219" s="56">
        <f t="shared" si="27"/>
        <v>0.19117607654524699</v>
      </c>
      <c r="AJ219" s="56">
        <f t="shared" si="27"/>
        <v>5.9563684981649998E-3</v>
      </c>
      <c r="AK219" s="54">
        <f t="shared" si="27"/>
        <v>0.37747455570473398</v>
      </c>
    </row>
    <row r="220" spans="1:37" x14ac:dyDescent="0.3">
      <c r="A220">
        <v>16</v>
      </c>
      <c r="B220" t="s">
        <v>324</v>
      </c>
      <c r="C220" t="s">
        <v>107</v>
      </c>
      <c r="E220" s="51">
        <v>4.2006193425126002E-4</v>
      </c>
      <c r="F220" s="51">
        <v>1.78182347954508E-5</v>
      </c>
      <c r="G220" s="56">
        <v>1.8262775499398257E-2</v>
      </c>
      <c r="H220" s="56">
        <v>1.2475634842099999E-4</v>
      </c>
      <c r="I220" s="54">
        <v>0.192699124802655</v>
      </c>
      <c r="K220" s="51"/>
      <c r="L220" s="51"/>
      <c r="M220" s="56"/>
      <c r="N220" s="56"/>
      <c r="O220" s="54"/>
      <c r="AA220" s="54">
        <v>14.6692390072813</v>
      </c>
      <c r="AB220" s="54">
        <v>0.64566006286631605</v>
      </c>
      <c r="AC220" s="56">
        <v>1.415061090659</v>
      </c>
      <c r="AD220" s="56">
        <v>8.1244712198749996E-3</v>
      </c>
      <c r="AE220" s="54">
        <v>0.38741085638836298</v>
      </c>
      <c r="AG220" s="54"/>
      <c r="AH220" s="54"/>
      <c r="AI220" s="56"/>
      <c r="AJ220" s="56"/>
      <c r="AK220" s="54"/>
    </row>
    <row r="221" spans="1:37" x14ac:dyDescent="0.3">
      <c r="A221">
        <v>17</v>
      </c>
      <c r="B221" t="s">
        <v>324</v>
      </c>
      <c r="C221" t="s">
        <v>107</v>
      </c>
      <c r="E221" s="51">
        <v>4.1762486358377042E-4</v>
      </c>
      <c r="F221" s="51">
        <v>1.771485885518852E-5</v>
      </c>
      <c r="G221" s="56">
        <v>1.8234718547262847E-2</v>
      </c>
      <c r="H221" s="56">
        <v>1.2456468626700001E-4</v>
      </c>
      <c r="I221" s="54">
        <v>0.121969190061785</v>
      </c>
      <c r="K221" s="51"/>
      <c r="L221" s="51"/>
      <c r="M221" s="56"/>
      <c r="N221" s="56"/>
      <c r="O221" s="54"/>
      <c r="AA221" s="54">
        <v>14.6205245189586</v>
      </c>
      <c r="AB221" s="54">
        <v>0.64351591622194704</v>
      </c>
      <c r="AC221" s="56">
        <v>1.4102749014809099</v>
      </c>
      <c r="AD221" s="56">
        <v>8.0969916598139999E-3</v>
      </c>
      <c r="AE221" s="54">
        <v>0.463719394105089</v>
      </c>
      <c r="AG221" s="54"/>
      <c r="AH221" s="54"/>
      <c r="AI221" s="56"/>
      <c r="AJ221" s="56"/>
      <c r="AK221" s="54"/>
    </row>
    <row r="222" spans="1:37" x14ac:dyDescent="0.3">
      <c r="A222">
        <v>18</v>
      </c>
      <c r="B222" t="s">
        <v>324</v>
      </c>
      <c r="C222" t="s">
        <v>107</v>
      </c>
      <c r="E222" s="51">
        <v>4.1795967033353697E-4</v>
      </c>
      <c r="F222" s="51">
        <v>1.7729060725926267E-5</v>
      </c>
      <c r="G222" s="56">
        <v>1.8232726369082988E-2</v>
      </c>
      <c r="H222" s="56">
        <v>1.2455107733500001E-4</v>
      </c>
      <c r="I222" s="54">
        <v>0.16848896126014201</v>
      </c>
      <c r="K222" s="51"/>
      <c r="L222" s="51"/>
      <c r="M222" s="56"/>
      <c r="N222" s="56"/>
      <c r="O222" s="54"/>
      <c r="AA222" s="54">
        <v>14.6069606326604</v>
      </c>
      <c r="AB222" s="54">
        <v>0.64291890776938598</v>
      </c>
      <c r="AC222" s="56">
        <v>1.4122336410465901</v>
      </c>
      <c r="AD222" s="56">
        <v>8.1082376217970001E-3</v>
      </c>
      <c r="AE222" s="54">
        <v>0.41033784907805199</v>
      </c>
      <c r="AG222" s="54"/>
      <c r="AH222" s="54"/>
      <c r="AI222" s="56"/>
      <c r="AJ222" s="56"/>
      <c r="AK222" s="54"/>
    </row>
    <row r="223" spans="1:37" x14ac:dyDescent="0.3">
      <c r="A223">
        <v>54</v>
      </c>
      <c r="B223" t="s">
        <v>324</v>
      </c>
      <c r="C223" t="s">
        <v>107</v>
      </c>
      <c r="E223" s="51">
        <v>4.1892369442730291E-4</v>
      </c>
      <c r="F223" s="51">
        <v>1.7769952809120257E-5</v>
      </c>
      <c r="G223" s="56">
        <v>1.8304002573168127E-2</v>
      </c>
      <c r="H223" s="56">
        <v>1.25037978077E-4</v>
      </c>
      <c r="I223" s="54">
        <v>0.171459937396608</v>
      </c>
      <c r="K223" s="51"/>
      <c r="L223" s="51"/>
      <c r="M223" s="56"/>
      <c r="N223" s="56"/>
      <c r="O223" s="54"/>
      <c r="AA223" s="54">
        <v>14.438114964568999</v>
      </c>
      <c r="AB223" s="54">
        <v>0.63548724041291904</v>
      </c>
      <c r="AC223" s="56">
        <v>1.41410233095256</v>
      </c>
      <c r="AD223" s="56">
        <v>8.1189665701509994E-3</v>
      </c>
      <c r="AE223" s="54">
        <v>0.44225312282924101</v>
      </c>
      <c r="AG223" s="54"/>
      <c r="AH223" s="54"/>
      <c r="AI223" s="56"/>
      <c r="AJ223" s="56"/>
      <c r="AK223" s="54"/>
    </row>
    <row r="224" spans="1:37" x14ac:dyDescent="0.3">
      <c r="A224">
        <v>55</v>
      </c>
      <c r="B224" t="s">
        <v>324</v>
      </c>
      <c r="C224" t="s">
        <v>107</v>
      </c>
      <c r="E224" s="51">
        <v>4.1896533991944148E-4</v>
      </c>
      <c r="F224" s="51">
        <v>1.7771719332348308E-5</v>
      </c>
      <c r="G224" s="56">
        <v>1.8343068383807237E-2</v>
      </c>
      <c r="H224" s="56">
        <v>1.25304843751E-4</v>
      </c>
      <c r="I224" s="54">
        <v>0.169621785404276</v>
      </c>
      <c r="K224" s="51"/>
      <c r="L224" s="51"/>
      <c r="M224" s="56"/>
      <c r="N224" s="56"/>
      <c r="O224" s="54"/>
      <c r="AA224" s="54">
        <v>14.475993689110901</v>
      </c>
      <c r="AB224" s="54">
        <v>0.63715445570996698</v>
      </c>
      <c r="AC224" s="56">
        <v>1.4110482983347901</v>
      </c>
      <c r="AD224" s="56">
        <v>8.101432062086E-3</v>
      </c>
      <c r="AE224" s="54">
        <v>0.53772660346540302</v>
      </c>
      <c r="AG224" s="54"/>
      <c r="AH224" s="54"/>
      <c r="AI224" s="56"/>
      <c r="AJ224" s="56"/>
      <c r="AK224" s="54"/>
    </row>
    <row r="225" spans="1:37" x14ac:dyDescent="0.3">
      <c r="A225">
        <v>56</v>
      </c>
      <c r="B225" t="s">
        <v>324</v>
      </c>
      <c r="C225" t="s">
        <v>107</v>
      </c>
      <c r="E225" s="51">
        <v>4.2075775568992639E-4</v>
      </c>
      <c r="F225" s="51">
        <v>1.7847750228495593E-5</v>
      </c>
      <c r="G225" s="56">
        <v>1.8391580881729982E-2</v>
      </c>
      <c r="H225" s="56">
        <v>1.25636241467E-4</v>
      </c>
      <c r="I225" s="54">
        <v>0.18003867254342401</v>
      </c>
      <c r="K225" s="51"/>
      <c r="L225" s="51"/>
      <c r="M225" s="56"/>
      <c r="N225" s="56"/>
      <c r="O225" s="54"/>
      <c r="AA225" s="54">
        <v>14.5393296232858</v>
      </c>
      <c r="AB225" s="54">
        <v>0.63994215882263605</v>
      </c>
      <c r="AC225" s="56">
        <v>1.4138622512547301</v>
      </c>
      <c r="AD225" s="56">
        <v>8.1175881698769999E-3</v>
      </c>
      <c r="AE225" s="54">
        <v>0.477569408523775</v>
      </c>
      <c r="AG225" s="54"/>
      <c r="AH225" s="54"/>
      <c r="AI225" s="56"/>
      <c r="AJ225" s="56"/>
      <c r="AK225" s="54"/>
    </row>
    <row r="226" spans="1:37" x14ac:dyDescent="0.3">
      <c r="A226">
        <v>90</v>
      </c>
      <c r="B226" t="s">
        <v>324</v>
      </c>
      <c r="C226" t="s">
        <v>107</v>
      </c>
      <c r="E226" s="51">
        <v>4.5453560877828082E-4</v>
      </c>
      <c r="F226" s="51">
        <v>1.9280543033295422E-5</v>
      </c>
      <c r="G226" s="56">
        <v>1.8610995627072639E-2</v>
      </c>
      <c r="H226" s="56">
        <v>1.27135103588E-4</v>
      </c>
      <c r="I226" s="54">
        <v>0.19943244474268701</v>
      </c>
      <c r="K226" s="51"/>
      <c r="L226" s="51"/>
      <c r="M226" s="56"/>
      <c r="N226" s="56"/>
      <c r="O226" s="54"/>
      <c r="AA226" s="54">
        <v>15.679243443376199</v>
      </c>
      <c r="AB226" s="54">
        <v>0.69011496113204196</v>
      </c>
      <c r="AC226" s="56">
        <v>1.41138790707829</v>
      </c>
      <c r="AD226" s="56">
        <v>8.1033819011990006E-3</v>
      </c>
      <c r="AE226" s="54">
        <v>0.53352780131315003</v>
      </c>
      <c r="AG226" s="54"/>
      <c r="AH226" s="54"/>
      <c r="AI226" s="56"/>
      <c r="AJ226" s="56"/>
      <c r="AK226" s="54"/>
    </row>
    <row r="227" spans="1:37" x14ac:dyDescent="0.3">
      <c r="A227">
        <v>91</v>
      </c>
      <c r="B227" t="s">
        <v>324</v>
      </c>
      <c r="C227" t="s">
        <v>107</v>
      </c>
      <c r="E227" s="51">
        <v>4.5123130661211196E-4</v>
      </c>
      <c r="F227" s="51">
        <v>1.9140380768900967E-5</v>
      </c>
      <c r="G227" s="56">
        <v>1.8598316122584127E-2</v>
      </c>
      <c r="H227" s="56">
        <v>1.27048487582E-4</v>
      </c>
      <c r="I227" s="54">
        <v>0.13840640073628699</v>
      </c>
      <c r="K227" s="51"/>
      <c r="L227" s="51"/>
      <c r="M227" s="56"/>
      <c r="N227" s="56"/>
      <c r="O227" s="54"/>
      <c r="AA227" s="54">
        <v>15.5563502490704</v>
      </c>
      <c r="AB227" s="54">
        <v>0.68470587157245999</v>
      </c>
      <c r="AC227" s="56">
        <v>1.4110563426457501</v>
      </c>
      <c r="AD227" s="56">
        <v>8.1014782479169999E-3</v>
      </c>
      <c r="AE227" s="54">
        <v>0.48665019587685698</v>
      </c>
      <c r="AG227" s="54"/>
      <c r="AH227" s="54"/>
      <c r="AI227" s="56"/>
      <c r="AJ227" s="56"/>
      <c r="AK227" s="54"/>
    </row>
    <row r="228" spans="1:37" x14ac:dyDescent="0.3">
      <c r="A228">
        <v>92</v>
      </c>
      <c r="B228" t="s">
        <v>324</v>
      </c>
      <c r="C228" t="s">
        <v>107</v>
      </c>
      <c r="E228" s="51">
        <v>4.5101000822935237E-4</v>
      </c>
      <c r="F228" s="51">
        <v>1.9130993709947612E-5</v>
      </c>
      <c r="G228" s="56">
        <v>1.8588692288209748E-2</v>
      </c>
      <c r="H228" s="56">
        <v>1.26982745415E-4</v>
      </c>
      <c r="I228" s="54">
        <v>0.16532318662630499</v>
      </c>
      <c r="K228" s="51"/>
      <c r="L228" s="51"/>
      <c r="M228" s="56"/>
      <c r="N228" s="56"/>
      <c r="O228" s="54"/>
      <c r="AA228" s="54">
        <v>15.5070970996569</v>
      </c>
      <c r="AB228" s="54">
        <v>0.682538015998569</v>
      </c>
      <c r="AC228" s="56">
        <v>1.4132164834505301</v>
      </c>
      <c r="AD228" s="56">
        <v>8.1138805405920004E-3</v>
      </c>
      <c r="AE228" s="54">
        <v>0.48763574988615399</v>
      </c>
      <c r="AG228" s="54"/>
      <c r="AH228" s="54"/>
      <c r="AI228" s="56"/>
      <c r="AJ228" s="56"/>
      <c r="AK228" s="54"/>
    </row>
    <row r="229" spans="1:37" x14ac:dyDescent="0.3">
      <c r="A229">
        <v>127</v>
      </c>
      <c r="B229" t="s">
        <v>324</v>
      </c>
      <c r="C229" t="s">
        <v>107</v>
      </c>
      <c r="E229" s="51">
        <v>4.5101788341893816E-4</v>
      </c>
      <c r="F229" s="51">
        <v>1.9131327759680413E-5</v>
      </c>
      <c r="G229" s="56">
        <v>1.8738429405710133E-2</v>
      </c>
      <c r="H229" s="56">
        <v>1.2800562695900001E-4</v>
      </c>
      <c r="I229" s="54">
        <v>0.19639210253560899</v>
      </c>
      <c r="K229" s="51"/>
      <c r="L229" s="51"/>
      <c r="M229" s="56"/>
      <c r="N229" s="56"/>
      <c r="O229" s="54"/>
      <c r="AA229" s="54">
        <v>15.375965672965201</v>
      </c>
      <c r="AB229" s="54">
        <v>0.67676632428644201</v>
      </c>
      <c r="AC229" s="56">
        <v>1.41286752386129</v>
      </c>
      <c r="AD229" s="56">
        <v>8.1118770142720002E-3</v>
      </c>
      <c r="AE229" s="54">
        <v>0.47941224532676302</v>
      </c>
      <c r="AG229" s="54"/>
      <c r="AH229" s="54"/>
      <c r="AI229" s="56"/>
      <c r="AJ229" s="56"/>
      <c r="AK229" s="54"/>
    </row>
    <row r="230" spans="1:37" x14ac:dyDescent="0.3">
      <c r="A230">
        <v>128</v>
      </c>
      <c r="B230" t="s">
        <v>324</v>
      </c>
      <c r="C230" t="s">
        <v>107</v>
      </c>
      <c r="E230" s="51">
        <v>4.5128717928889734E-4</v>
      </c>
      <c r="F230" s="51">
        <v>1.914275078311955E-5</v>
      </c>
      <c r="G230" s="56">
        <v>1.874824587097634E-2</v>
      </c>
      <c r="H230" s="56">
        <v>1.2807268502300001E-4</v>
      </c>
      <c r="I230" s="54">
        <v>0.19121367493414301</v>
      </c>
      <c r="K230" s="51"/>
      <c r="L230" s="51"/>
      <c r="M230" s="56"/>
      <c r="N230" s="56"/>
      <c r="O230" s="54"/>
      <c r="AA230" s="54">
        <v>15.3512906580943</v>
      </c>
      <c r="AB230" s="54">
        <v>0.67568026442710705</v>
      </c>
      <c r="AC230" s="56">
        <v>1.4104335241926</v>
      </c>
      <c r="AD230" s="56">
        <v>8.097902380676E-3</v>
      </c>
      <c r="AE230" s="54">
        <v>0.42152135525170698</v>
      </c>
      <c r="AG230" s="54"/>
      <c r="AH230" s="54"/>
      <c r="AI230" s="56"/>
      <c r="AJ230" s="56"/>
      <c r="AK230" s="54"/>
    </row>
    <row r="231" spans="1:37" x14ac:dyDescent="0.3">
      <c r="A231">
        <v>129</v>
      </c>
      <c r="B231" t="s">
        <v>324</v>
      </c>
      <c r="C231" t="s">
        <v>107</v>
      </c>
      <c r="E231" s="51">
        <v>4.1893321225627811E-4</v>
      </c>
      <c r="F231" s="51">
        <v>1.7770356538167047E-5</v>
      </c>
      <c r="G231" s="56">
        <v>1.8771588345315032E-2</v>
      </c>
      <c r="H231" s="56">
        <v>1.2823214172000001E-4</v>
      </c>
      <c r="I231" s="54">
        <v>0.12653345598448701</v>
      </c>
      <c r="K231" s="51"/>
      <c r="L231" s="51"/>
      <c r="M231" s="56"/>
      <c r="N231" s="56"/>
      <c r="O231" s="54"/>
      <c r="AA231" s="54">
        <v>14.112006647937999</v>
      </c>
      <c r="AB231" s="54">
        <v>0.62113372717936399</v>
      </c>
      <c r="AC231" s="56">
        <v>1.4120711816176801</v>
      </c>
      <c r="AD231" s="56">
        <v>8.1073048727E-3</v>
      </c>
      <c r="AE231" s="54">
        <v>0.50181729801191199</v>
      </c>
      <c r="AG231" s="54"/>
      <c r="AH231" s="54"/>
      <c r="AI231" s="56"/>
      <c r="AJ231" s="56"/>
      <c r="AK231" s="54"/>
    </row>
    <row r="232" spans="1:37" x14ac:dyDescent="0.3">
      <c r="A232">
        <v>164</v>
      </c>
      <c r="B232" t="s">
        <v>324</v>
      </c>
      <c r="C232" t="s">
        <v>107</v>
      </c>
      <c r="E232" s="51">
        <v>4.1813900349184331E-4</v>
      </c>
      <c r="F232" s="51">
        <v>1.7736667700394711E-5</v>
      </c>
      <c r="G232" s="56">
        <v>1.8929249570139788E-2</v>
      </c>
      <c r="H232" s="56">
        <v>1.2930915428500001E-4</v>
      </c>
      <c r="I232" s="54">
        <v>0.13918806341699</v>
      </c>
      <c r="K232" s="51"/>
      <c r="L232" s="51"/>
      <c r="M232" s="56"/>
      <c r="N232" s="56"/>
      <c r="O232" s="54"/>
      <c r="AA232" s="54">
        <v>13.8874910181288</v>
      </c>
      <c r="AB232" s="54">
        <v>0.61125177109526796</v>
      </c>
      <c r="AC232" s="56">
        <v>1.4102866353204999</v>
      </c>
      <c r="AD232" s="56">
        <v>8.0970590288079996E-3</v>
      </c>
      <c r="AE232" s="54">
        <v>0.46466874019843701</v>
      </c>
      <c r="AG232" s="54"/>
      <c r="AH232" s="54"/>
      <c r="AI232" s="56"/>
      <c r="AJ232" s="56"/>
      <c r="AK232" s="54"/>
    </row>
    <row r="233" spans="1:37" x14ac:dyDescent="0.3">
      <c r="A233">
        <v>165</v>
      </c>
      <c r="B233" t="s">
        <v>324</v>
      </c>
      <c r="C233" t="s">
        <v>107</v>
      </c>
      <c r="E233" s="51">
        <v>4.1853351014930953E-4</v>
      </c>
      <c r="F233" s="51">
        <v>1.7753401928376514E-5</v>
      </c>
      <c r="G233" s="56">
        <v>1.8913277004666565E-2</v>
      </c>
      <c r="H233" s="56">
        <v>1.2920004277900001E-4</v>
      </c>
      <c r="I233" s="54">
        <v>0.15148002018939799</v>
      </c>
      <c r="K233" s="51"/>
      <c r="L233" s="51"/>
      <c r="M233" s="56"/>
      <c r="N233" s="56"/>
      <c r="O233" s="54"/>
      <c r="AA233" s="54">
        <v>13.915251151346199</v>
      </c>
      <c r="AB233" s="54">
        <v>0.61247362107326497</v>
      </c>
      <c r="AC233" s="56">
        <v>1.40981847607896</v>
      </c>
      <c r="AD233" s="56">
        <v>8.0943711262790007E-3</v>
      </c>
      <c r="AE233" s="54">
        <v>0.46881787468657299</v>
      </c>
      <c r="AG233" s="54"/>
      <c r="AH233" s="54"/>
      <c r="AI233" s="56"/>
      <c r="AJ233" s="56"/>
      <c r="AK233" s="54"/>
    </row>
    <row r="234" spans="1:37" x14ac:dyDescent="0.3">
      <c r="A234">
        <v>166</v>
      </c>
      <c r="B234" t="s">
        <v>324</v>
      </c>
      <c r="C234" t="s">
        <v>107</v>
      </c>
      <c r="E234" s="51">
        <v>4.1941371214088195E-4</v>
      </c>
      <c r="F234" s="51">
        <v>1.7790738436931273E-5</v>
      </c>
      <c r="G234" s="56">
        <v>1.8947092877105685E-2</v>
      </c>
      <c r="H234" s="56">
        <v>1.2943104516800001E-4</v>
      </c>
      <c r="I234" s="54">
        <v>2.8431748468913401E-2</v>
      </c>
      <c r="K234" s="51"/>
      <c r="L234" s="51"/>
      <c r="M234" s="56"/>
      <c r="N234" s="56"/>
      <c r="O234" s="54"/>
      <c r="AA234" s="54">
        <v>13.942792122970999</v>
      </c>
      <c r="AB234" s="54">
        <v>0.61368582475075995</v>
      </c>
      <c r="AC234" s="56">
        <v>1.4115377642826701</v>
      </c>
      <c r="AD234" s="56">
        <v>8.1042422955330002E-3</v>
      </c>
      <c r="AE234" s="54">
        <v>0.45741371203012199</v>
      </c>
      <c r="AG234" s="54"/>
      <c r="AH234" s="54"/>
      <c r="AI234" s="56"/>
      <c r="AJ234" s="56"/>
      <c r="AK234" s="54"/>
    </row>
    <row r="235" spans="1:37" x14ac:dyDescent="0.3">
      <c r="A235">
        <v>200</v>
      </c>
      <c r="B235" t="s">
        <v>324</v>
      </c>
      <c r="C235" t="s">
        <v>107</v>
      </c>
      <c r="E235" s="51">
        <v>4.2005281642867165E-4</v>
      </c>
      <c r="F235" s="51">
        <v>1.7817848034404569E-5</v>
      </c>
      <c r="G235" s="56">
        <v>1.904548150846121E-2</v>
      </c>
      <c r="H235" s="56">
        <v>1.30103155843E-4</v>
      </c>
      <c r="I235" s="54">
        <v>0.13413074640072301</v>
      </c>
      <c r="K235" s="51"/>
      <c r="L235" s="51"/>
      <c r="M235" s="56"/>
      <c r="N235" s="56"/>
      <c r="O235" s="54"/>
      <c r="AA235" s="54">
        <v>13.8396239948286</v>
      </c>
      <c r="AB235" s="54">
        <v>0.60914492524880504</v>
      </c>
      <c r="AC235" s="56">
        <v>1.4083644165907401</v>
      </c>
      <c r="AD235" s="56">
        <v>8.0860227485719995E-3</v>
      </c>
      <c r="AE235" s="54">
        <v>0.446420339183634</v>
      </c>
      <c r="AG235" s="54"/>
      <c r="AH235" s="54"/>
      <c r="AI235" s="56"/>
      <c r="AJ235" s="56"/>
      <c r="AK235" s="54"/>
    </row>
    <row r="236" spans="1:37" x14ac:dyDescent="0.3">
      <c r="A236">
        <v>201</v>
      </c>
      <c r="B236" t="s">
        <v>324</v>
      </c>
      <c r="C236" t="s">
        <v>107</v>
      </c>
      <c r="E236" s="51">
        <v>4.5957453543873705E-4</v>
      </c>
      <c r="F236" s="51">
        <v>1.9494284796468482E-5</v>
      </c>
      <c r="G236" s="56">
        <v>1.9095968471834302E-2</v>
      </c>
      <c r="H236" s="56">
        <v>1.30448041493E-4</v>
      </c>
      <c r="I236" s="54">
        <v>0.16340743038191199</v>
      </c>
      <c r="K236" s="51"/>
      <c r="L236" s="51"/>
      <c r="M236" s="56"/>
      <c r="N236" s="56"/>
      <c r="O236" s="54"/>
      <c r="AA236" s="54">
        <v>15.383529642515199</v>
      </c>
      <c r="AB236" s="54">
        <v>0.67709924905866403</v>
      </c>
      <c r="AC236" s="56">
        <v>1.4138012913273199</v>
      </c>
      <c r="AD236" s="56">
        <v>8.1172381728489996E-3</v>
      </c>
      <c r="AE236" s="54">
        <v>0.51352512122953797</v>
      </c>
      <c r="AG236" s="54"/>
      <c r="AH236" s="54"/>
      <c r="AI236" s="56"/>
      <c r="AJ236" s="56"/>
      <c r="AK236" s="54"/>
    </row>
    <row r="237" spans="1:37" x14ac:dyDescent="0.3">
      <c r="A237">
        <v>202</v>
      </c>
      <c r="B237" t="s">
        <v>324</v>
      </c>
      <c r="C237" t="s">
        <v>107</v>
      </c>
      <c r="E237" s="51">
        <v>4.5543301181617791E-4</v>
      </c>
      <c r="F237" s="51">
        <v>1.9318609177287539E-5</v>
      </c>
      <c r="G237" s="56">
        <v>1.9112687859475796E-2</v>
      </c>
      <c r="H237" s="56">
        <v>1.30562254677E-4</v>
      </c>
      <c r="I237" s="54">
        <v>0.138019663262823</v>
      </c>
      <c r="K237" s="51"/>
      <c r="L237" s="51"/>
      <c r="M237" s="56"/>
      <c r="N237" s="56"/>
      <c r="O237" s="54"/>
      <c r="AA237" s="54">
        <v>15.176053516633599</v>
      </c>
      <c r="AB237" s="54">
        <v>0.66796727919891197</v>
      </c>
      <c r="AC237" s="56">
        <v>1.4097719213136599</v>
      </c>
      <c r="AD237" s="56">
        <v>8.0941038354510001E-3</v>
      </c>
      <c r="AE237" s="54">
        <v>0.53072398803112797</v>
      </c>
      <c r="AG237" s="54"/>
      <c r="AH237" s="54"/>
      <c r="AI237" s="56"/>
      <c r="AJ237" s="56"/>
      <c r="AK237" s="54"/>
    </row>
    <row r="238" spans="1:37" x14ac:dyDescent="0.3">
      <c r="A238">
        <v>237</v>
      </c>
      <c r="B238" t="s">
        <v>324</v>
      </c>
      <c r="C238" t="s">
        <v>107</v>
      </c>
      <c r="E238" s="51">
        <v>4.5151319376830789E-4</v>
      </c>
      <c r="F238" s="51">
        <v>1.9152337890741278E-5</v>
      </c>
      <c r="G238" s="56">
        <v>1.9217602924533311E-2</v>
      </c>
      <c r="H238" s="56">
        <v>1.31278948611E-4</v>
      </c>
      <c r="I238" s="54">
        <v>0.136579861486542</v>
      </c>
      <c r="K238" s="51"/>
      <c r="L238" s="51"/>
      <c r="M238" s="56"/>
      <c r="N238" s="56"/>
      <c r="O238" s="54"/>
      <c r="AA238" s="54">
        <v>14.8940745105381</v>
      </c>
      <c r="AB238" s="54">
        <v>0.65555609803864601</v>
      </c>
      <c r="AC238" s="56">
        <v>1.4087090106342699</v>
      </c>
      <c r="AD238" s="56">
        <v>8.0880012104260005E-3</v>
      </c>
      <c r="AE238" s="54">
        <v>0.60116199821622696</v>
      </c>
      <c r="AG238" s="54"/>
      <c r="AH238" s="54"/>
      <c r="AI238" s="56"/>
      <c r="AJ238" s="56"/>
      <c r="AK238" s="54"/>
    </row>
    <row r="239" spans="1:37" x14ac:dyDescent="0.3">
      <c r="A239">
        <v>238</v>
      </c>
      <c r="B239" t="s">
        <v>324</v>
      </c>
      <c r="C239" t="s">
        <v>107</v>
      </c>
      <c r="E239" s="51">
        <v>4.4889186220984913E-4</v>
      </c>
      <c r="F239" s="51">
        <v>1.9041145950773595E-5</v>
      </c>
      <c r="G239" s="56">
        <v>1.9243987199179649E-2</v>
      </c>
      <c r="H239" s="56">
        <v>1.3145918439999999E-4</v>
      </c>
      <c r="I239" s="54">
        <v>0.13059046735357999</v>
      </c>
      <c r="K239" s="51"/>
      <c r="L239" s="51"/>
      <c r="M239" s="56"/>
      <c r="N239" s="56"/>
      <c r="O239" s="54"/>
      <c r="AA239" s="54">
        <v>14.7833970601608</v>
      </c>
      <c r="AB239" s="54">
        <v>0.650684679041861</v>
      </c>
      <c r="AC239" s="56">
        <v>1.4076069917844301</v>
      </c>
      <c r="AD239" s="56">
        <v>8.0816740486600001E-3</v>
      </c>
      <c r="AE239" s="54">
        <v>0.50037223553837196</v>
      </c>
      <c r="AG239" s="54"/>
      <c r="AH239" s="54"/>
      <c r="AI239" s="56"/>
      <c r="AJ239" s="56"/>
      <c r="AK239" s="54"/>
    </row>
    <row r="240" spans="1:37" x14ac:dyDescent="0.3">
      <c r="A240">
        <v>239</v>
      </c>
      <c r="B240" t="s">
        <v>324</v>
      </c>
      <c r="C240" t="s">
        <v>107</v>
      </c>
      <c r="E240" s="51">
        <v>4.4502603578063036E-4</v>
      </c>
      <c r="F240" s="51">
        <v>1.8877164887109685E-5</v>
      </c>
      <c r="G240" s="56">
        <v>1.9215826632081413E-2</v>
      </c>
      <c r="H240" s="56">
        <v>1.3126681443299999E-4</v>
      </c>
      <c r="I240" s="54">
        <v>0.168674850032413</v>
      </c>
      <c r="K240" s="51"/>
      <c r="L240" s="51"/>
      <c r="M240" s="56"/>
      <c r="N240" s="56"/>
      <c r="O240" s="54"/>
      <c r="AA240" s="54">
        <v>14.7077613500091</v>
      </c>
      <c r="AB240" s="54">
        <v>0.64735560673297798</v>
      </c>
      <c r="AC240" s="56">
        <v>1.4099672932990901</v>
      </c>
      <c r="AD240" s="56">
        <v>8.0952255496179997E-3</v>
      </c>
      <c r="AE240" s="54">
        <v>0.46671511380029301</v>
      </c>
      <c r="AG240" s="54"/>
      <c r="AH240" s="54"/>
      <c r="AI240" s="56"/>
      <c r="AJ240" s="56"/>
      <c r="AK240" s="54"/>
    </row>
    <row r="241" spans="1:37" x14ac:dyDescent="0.3">
      <c r="A241">
        <v>276</v>
      </c>
      <c r="B241" t="s">
        <v>324</v>
      </c>
      <c r="C241" t="s">
        <v>107</v>
      </c>
      <c r="E241" s="51">
        <v>4.3969440048437859E-4</v>
      </c>
      <c r="F241" s="51">
        <v>1.8651006975713028E-5</v>
      </c>
      <c r="G241" s="56">
        <v>1.9329400916711755E-2</v>
      </c>
      <c r="H241" s="56">
        <v>1.3204266107400001E-4</v>
      </c>
      <c r="I241" s="54">
        <v>0.117851373290421</v>
      </c>
      <c r="K241" s="51"/>
      <c r="L241" s="51"/>
      <c r="M241" s="56"/>
      <c r="N241" s="56"/>
      <c r="O241" s="54"/>
      <c r="AA241" s="54">
        <v>14.2856722951671</v>
      </c>
      <c r="AB241" s="54">
        <v>0.62877754378443595</v>
      </c>
      <c r="AC241" s="56">
        <v>1.4085285723813701</v>
      </c>
      <c r="AD241" s="56">
        <v>8.0869652372070003E-3</v>
      </c>
      <c r="AE241" s="54">
        <v>0.47159771727169197</v>
      </c>
      <c r="AG241" s="54"/>
      <c r="AH241" s="54"/>
      <c r="AI241" s="56"/>
      <c r="AJ241" s="56"/>
      <c r="AK241" s="54"/>
    </row>
    <row r="242" spans="1:37" x14ac:dyDescent="0.3">
      <c r="A242">
        <v>277</v>
      </c>
      <c r="B242" t="s">
        <v>324</v>
      </c>
      <c r="C242" t="s">
        <v>107</v>
      </c>
      <c r="E242" s="51">
        <v>4.1728444597657639E-4</v>
      </c>
      <c r="F242" s="51">
        <v>1.7700418982297096E-5</v>
      </c>
      <c r="G242" s="56">
        <v>1.9305757142843147E-2</v>
      </c>
      <c r="H242" s="56">
        <v>1.31881146145E-4</v>
      </c>
      <c r="I242" s="54">
        <v>0.14759592344602801</v>
      </c>
      <c r="K242" s="51"/>
      <c r="L242" s="51"/>
      <c r="M242" s="56"/>
      <c r="N242" s="56"/>
      <c r="O242" s="54"/>
      <c r="AA242" s="54">
        <v>13.4885422857761</v>
      </c>
      <c r="AB242" s="54">
        <v>0.59369221920007598</v>
      </c>
      <c r="AC242" s="56">
        <v>1.40860863550509</v>
      </c>
      <c r="AD242" s="56">
        <v>8.0874249138589999E-3</v>
      </c>
      <c r="AE242" s="54">
        <v>0.52767421870849696</v>
      </c>
      <c r="AG242" s="54"/>
      <c r="AH242" s="54"/>
      <c r="AI242" s="56"/>
      <c r="AJ242" s="56"/>
      <c r="AK242" s="54"/>
    </row>
    <row r="243" spans="1:37" x14ac:dyDescent="0.3">
      <c r="A243">
        <v>278</v>
      </c>
      <c r="B243" t="s">
        <v>324</v>
      </c>
      <c r="C243" t="s">
        <v>107</v>
      </c>
      <c r="E243" s="51">
        <v>4.1922734874371402E-4</v>
      </c>
      <c r="F243" s="51">
        <v>1.7782833253059752E-5</v>
      </c>
      <c r="G243" s="56">
        <v>1.9367067509016206E-2</v>
      </c>
      <c r="H243" s="56">
        <v>1.3229996843200001E-4</v>
      </c>
      <c r="I243" s="54">
        <v>0.14937858232458801</v>
      </c>
      <c r="K243" s="51"/>
      <c r="L243" s="51"/>
      <c r="M243" s="56"/>
      <c r="N243" s="56"/>
      <c r="O243" s="54"/>
      <c r="AA243" s="54">
        <v>13.4780281985543</v>
      </c>
      <c r="AB243" s="54">
        <v>0.59322944630413998</v>
      </c>
      <c r="AC243" s="56">
        <v>1.4095035738772801</v>
      </c>
      <c r="AD243" s="56">
        <v>8.0925631379940004E-3</v>
      </c>
      <c r="AE243" s="54">
        <v>0.57725653913258401</v>
      </c>
      <c r="AG243" s="54"/>
      <c r="AH243" s="54"/>
      <c r="AI243" s="56"/>
      <c r="AJ243" s="56"/>
      <c r="AK243" s="54"/>
    </row>
    <row r="244" spans="1:37" x14ac:dyDescent="0.3">
      <c r="A244">
        <v>313</v>
      </c>
      <c r="B244" t="s">
        <v>324</v>
      </c>
      <c r="C244" t="s">
        <v>107</v>
      </c>
      <c r="E244" s="51">
        <v>4.1878312998312278E-4</v>
      </c>
      <c r="F244" s="51">
        <v>1.7763990331046189E-5</v>
      </c>
      <c r="G244" s="56">
        <v>1.9277208950299982E-2</v>
      </c>
      <c r="H244" s="56">
        <v>1.31686128238E-4</v>
      </c>
      <c r="I244" s="54">
        <v>0.124415643727571</v>
      </c>
      <c r="K244" s="51"/>
      <c r="L244" s="51"/>
      <c r="M244" s="56"/>
      <c r="N244" s="56"/>
      <c r="O244" s="54"/>
      <c r="AA244" s="54">
        <v>13.416652750367801</v>
      </c>
      <c r="AB244" s="54">
        <v>0.59052803311461699</v>
      </c>
      <c r="AC244" s="56">
        <v>1.4072682735048301</v>
      </c>
      <c r="AD244" s="56">
        <v>8.0797293220809998E-3</v>
      </c>
      <c r="AE244" s="54">
        <v>0.49963794441662401</v>
      </c>
      <c r="AG244" s="54"/>
      <c r="AH244" s="54"/>
      <c r="AI244" s="56"/>
      <c r="AJ244" s="56"/>
      <c r="AK244" s="54"/>
    </row>
    <row r="245" spans="1:37" x14ac:dyDescent="0.3">
      <c r="A245">
        <v>314</v>
      </c>
      <c r="B245" t="s">
        <v>324</v>
      </c>
      <c r="C245" t="s">
        <v>107</v>
      </c>
      <c r="E245" s="51">
        <v>4.1914820729918595E-4</v>
      </c>
      <c r="F245" s="51">
        <v>1.777947622194047E-5</v>
      </c>
      <c r="G245" s="56">
        <v>1.9314079441053712E-2</v>
      </c>
      <c r="H245" s="56">
        <v>1.3193799728099999E-4</v>
      </c>
      <c r="I245" s="54">
        <v>0.164230387632264</v>
      </c>
      <c r="K245" s="51"/>
      <c r="L245" s="51"/>
      <c r="M245" s="56"/>
      <c r="N245" s="56"/>
      <c r="O245" s="54"/>
      <c r="AA245" s="54">
        <v>13.4531717691666</v>
      </c>
      <c r="AB245" s="54">
        <v>0.592135401565137</v>
      </c>
      <c r="AC245" s="56">
        <v>1.40661124974431</v>
      </c>
      <c r="AD245" s="56">
        <v>8.0759570675339992E-3</v>
      </c>
      <c r="AE245" s="54">
        <v>0.45182737392137301</v>
      </c>
      <c r="AG245" s="54"/>
      <c r="AH245" s="54"/>
      <c r="AI245" s="56"/>
      <c r="AJ245" s="56"/>
      <c r="AK245" s="54"/>
    </row>
    <row r="246" spans="1:37" x14ac:dyDescent="0.3">
      <c r="A246">
        <v>315</v>
      </c>
      <c r="B246" t="s">
        <v>324</v>
      </c>
      <c r="C246" t="s">
        <v>107</v>
      </c>
      <c r="E246" s="51">
        <v>4.1978042454579275E-4</v>
      </c>
      <c r="F246" s="51">
        <v>1.7806293685143352E-5</v>
      </c>
      <c r="G246" s="56">
        <v>1.9325169142518139E-2</v>
      </c>
      <c r="H246" s="56">
        <v>1.32013753053E-4</v>
      </c>
      <c r="I246" s="54">
        <v>0.161510304524218</v>
      </c>
      <c r="K246" s="51"/>
      <c r="L246" s="51"/>
      <c r="M246" s="56"/>
      <c r="N246" s="56"/>
      <c r="O246" s="54"/>
      <c r="AA246" s="54">
        <v>13.466939305363001</v>
      </c>
      <c r="AB246" s="54">
        <v>0.59274137357784196</v>
      </c>
      <c r="AC246" s="56">
        <v>1.4051808683295299</v>
      </c>
      <c r="AD246" s="56">
        <v>8.0677446357779996E-3</v>
      </c>
      <c r="AE246" s="54">
        <v>0.48083513795710198</v>
      </c>
      <c r="AG246" s="54"/>
      <c r="AH246" s="54"/>
      <c r="AI246" s="56"/>
      <c r="AJ246" s="56"/>
      <c r="AK246" s="54"/>
    </row>
    <row r="247" spans="1:37" x14ac:dyDescent="0.3">
      <c r="A247">
        <v>342</v>
      </c>
      <c r="B247" t="s">
        <v>324</v>
      </c>
      <c r="C247" t="s">
        <v>107</v>
      </c>
      <c r="E247" s="51">
        <v>4.4886620237098165E-4</v>
      </c>
      <c r="F247" s="51">
        <v>1.904005750938162E-5</v>
      </c>
      <c r="G247" s="56">
        <v>1.9226987287085613E-2</v>
      </c>
      <c r="H247" s="56">
        <v>1.3134305490200001E-4</v>
      </c>
      <c r="I247" s="54">
        <v>0.187360822210065</v>
      </c>
      <c r="K247" s="51"/>
      <c r="L247" s="51"/>
      <c r="M247" s="56"/>
      <c r="N247" s="56"/>
      <c r="O247" s="54"/>
      <c r="AA247" s="54">
        <v>14.542686098854</v>
      </c>
      <c r="AB247" s="54">
        <v>0.64008989260932403</v>
      </c>
      <c r="AC247" s="56">
        <v>1.4066705351288999</v>
      </c>
      <c r="AD247" s="56">
        <v>8.0762974502950006E-3</v>
      </c>
      <c r="AE247" s="54">
        <v>0.52239950995779305</v>
      </c>
      <c r="AG247" s="54"/>
      <c r="AH247" s="54"/>
      <c r="AI247" s="56"/>
      <c r="AJ247" s="56"/>
      <c r="AK247" s="54"/>
    </row>
    <row r="248" spans="1:37" x14ac:dyDescent="0.3">
      <c r="A248">
        <v>343</v>
      </c>
      <c r="B248" t="s">
        <v>324</v>
      </c>
      <c r="C248" t="s">
        <v>107</v>
      </c>
      <c r="E248" s="51">
        <v>4.4211713532958294E-4</v>
      </c>
      <c r="F248" s="51">
        <v>1.8753774818122444E-5</v>
      </c>
      <c r="G248" s="56">
        <v>1.9298770593891405E-2</v>
      </c>
      <c r="H248" s="56">
        <v>1.3183341975599999E-4</v>
      </c>
      <c r="I248" s="54">
        <v>0.165489229143437</v>
      </c>
      <c r="K248" s="51"/>
      <c r="L248" s="51"/>
      <c r="M248" s="56"/>
      <c r="N248" s="56"/>
      <c r="O248" s="54"/>
      <c r="AA248" s="54">
        <v>14.290922659566901</v>
      </c>
      <c r="AB248" s="54">
        <v>0.62900863624988801</v>
      </c>
      <c r="AC248" s="56">
        <v>1.4076748381497499</v>
      </c>
      <c r="AD248" s="56">
        <v>8.0820635836749994E-3</v>
      </c>
      <c r="AE248" s="54">
        <v>0.56616618721089595</v>
      </c>
      <c r="AG248" s="54"/>
      <c r="AH248" s="54"/>
      <c r="AI248" s="56"/>
      <c r="AJ248" s="56"/>
      <c r="AK248" s="54"/>
    </row>
    <row r="249" spans="1:37" x14ac:dyDescent="0.3">
      <c r="A249">
        <v>344</v>
      </c>
      <c r="B249" t="s">
        <v>324</v>
      </c>
      <c r="C249" t="s">
        <v>107</v>
      </c>
      <c r="E249" s="51">
        <v>4.387572608154824E-4</v>
      </c>
      <c r="F249" s="51">
        <v>1.8611255279038554E-5</v>
      </c>
      <c r="G249" s="56">
        <v>1.9339512080275331E-2</v>
      </c>
      <c r="H249" s="56">
        <v>1.3211173227600001E-4</v>
      </c>
      <c r="I249" s="54">
        <v>0.15216272764615801</v>
      </c>
      <c r="K249" s="51"/>
      <c r="L249" s="51"/>
      <c r="M249" s="56"/>
      <c r="N249" s="56"/>
      <c r="O249" s="54"/>
      <c r="AA249" s="54">
        <v>14.150624190008401</v>
      </c>
      <c r="AB249" s="54">
        <v>0.62283346120296001</v>
      </c>
      <c r="AC249" s="56">
        <v>1.4066466552354999</v>
      </c>
      <c r="AD249" s="56">
        <v>8.0761603456090004E-3</v>
      </c>
      <c r="AE249" s="54">
        <v>0.59922328676501502</v>
      </c>
      <c r="AG249" s="54"/>
      <c r="AH249" s="54"/>
      <c r="AI249" s="56"/>
      <c r="AJ249" s="56"/>
      <c r="AK249" s="54"/>
    </row>
    <row r="250" spans="1:37" x14ac:dyDescent="0.3">
      <c r="A250">
        <v>13</v>
      </c>
      <c r="B250" t="s">
        <v>326</v>
      </c>
      <c r="C250" t="s">
        <v>107</v>
      </c>
      <c r="E250" s="51">
        <v>2.4215331645881166E-3</v>
      </c>
      <c r="F250" s="51">
        <v>1.0271686857012924E-4</v>
      </c>
      <c r="G250" s="56">
        <v>2.1218489961208408E-2</v>
      </c>
      <c r="H250" s="56">
        <v>1.05720213419E-4</v>
      </c>
      <c r="I250" s="54">
        <v>0.13619743412788901</v>
      </c>
      <c r="K250" s="51"/>
      <c r="L250" s="51"/>
      <c r="M250" s="56"/>
      <c r="N250" s="56"/>
      <c r="O250" s="54"/>
      <c r="AA250" s="54">
        <v>7.6813995193536604</v>
      </c>
      <c r="AB250" s="54">
        <v>0.33809340035331298</v>
      </c>
      <c r="AC250" s="56">
        <v>1.4123002328304299</v>
      </c>
      <c r="AD250" s="56">
        <v>4.8570872796509998E-3</v>
      </c>
      <c r="AE250" s="54">
        <v>0.50332401720460596</v>
      </c>
      <c r="AG250" s="54"/>
      <c r="AH250" s="54"/>
      <c r="AI250" s="56"/>
      <c r="AJ250" s="56"/>
      <c r="AK250" s="54"/>
    </row>
    <row r="251" spans="1:37" x14ac:dyDescent="0.3">
      <c r="A251">
        <v>14</v>
      </c>
      <c r="B251" t="s">
        <v>326</v>
      </c>
      <c r="C251" t="s">
        <v>107</v>
      </c>
      <c r="E251" s="51">
        <v>2.3854353426753928E-3</v>
      </c>
      <c r="F251" s="51">
        <v>1.0118566706360361E-4</v>
      </c>
      <c r="G251" s="56">
        <v>2.1266935139242028E-2</v>
      </c>
      <c r="H251" s="56">
        <v>1.0596158943400001E-4</v>
      </c>
      <c r="I251" s="54">
        <v>9.1320742742126995E-2</v>
      </c>
      <c r="K251" s="51"/>
      <c r="L251" s="51"/>
      <c r="M251" s="56"/>
      <c r="N251" s="56"/>
      <c r="O251" s="54"/>
      <c r="AA251" s="54">
        <v>7.5646710176508698</v>
      </c>
      <c r="AB251" s="54">
        <v>0.33295564701039498</v>
      </c>
      <c r="AC251" s="56">
        <v>1.4121624745588399</v>
      </c>
      <c r="AD251" s="56">
        <v>4.8566135107359996E-3</v>
      </c>
      <c r="AE251" s="54">
        <v>0.52619827660829999</v>
      </c>
      <c r="AG251" s="54"/>
      <c r="AH251" s="54"/>
      <c r="AI251" s="56"/>
      <c r="AJ251" s="56"/>
      <c r="AK251" s="54"/>
    </row>
    <row r="252" spans="1:37" x14ac:dyDescent="0.3">
      <c r="A252">
        <v>15</v>
      </c>
      <c r="B252" t="s">
        <v>326</v>
      </c>
      <c r="C252" t="s">
        <v>107</v>
      </c>
      <c r="E252" s="51">
        <v>2.3836198469617161E-3</v>
      </c>
      <c r="F252" s="51">
        <v>1.011086571607659E-4</v>
      </c>
      <c r="G252" s="56">
        <v>2.1263702525371134E-2</v>
      </c>
      <c r="H252" s="56">
        <v>1.0594548307499999E-4</v>
      </c>
      <c r="I252" s="54">
        <v>0.12837597740412901</v>
      </c>
      <c r="K252" s="51"/>
      <c r="L252" s="51"/>
      <c r="M252" s="56"/>
      <c r="N252" s="56"/>
      <c r="O252" s="54"/>
      <c r="AA252" s="54">
        <v>7.55287283434558</v>
      </c>
      <c r="AB252" s="54">
        <v>0.33243635519363401</v>
      </c>
      <c r="AC252" s="56">
        <v>1.41286773980141</v>
      </c>
      <c r="AD252" s="56">
        <v>4.8590390111780003E-3</v>
      </c>
      <c r="AE252" s="54">
        <v>0.53200364686332902</v>
      </c>
      <c r="AG252" s="54"/>
      <c r="AH252" s="54"/>
      <c r="AI252" s="56"/>
      <c r="AJ252" s="56"/>
      <c r="AK252" s="54"/>
    </row>
    <row r="253" spans="1:37" x14ac:dyDescent="0.3">
      <c r="A253">
        <v>51</v>
      </c>
      <c r="B253" t="s">
        <v>326</v>
      </c>
      <c r="C253" t="s">
        <v>107</v>
      </c>
      <c r="E253" s="51">
        <v>2.3521738510793979E-3</v>
      </c>
      <c r="F253" s="51">
        <v>9.9774777338761892E-5</v>
      </c>
      <c r="G253" s="56">
        <v>2.1304532375591843E-2</v>
      </c>
      <c r="H253" s="56">
        <v>1.06148916047E-4</v>
      </c>
      <c r="I253" s="54">
        <v>9.9762888684214707E-2</v>
      </c>
      <c r="K253" s="51"/>
      <c r="L253" s="51"/>
      <c r="M253" s="56"/>
      <c r="N253" s="56"/>
      <c r="O253" s="54"/>
      <c r="AA253" s="54">
        <v>7.4382474190195698</v>
      </c>
      <c r="AB253" s="54">
        <v>0.327391168266846</v>
      </c>
      <c r="AC253" s="56">
        <v>1.4125522915308799</v>
      </c>
      <c r="AD253" s="56">
        <v>4.8579541428569999E-3</v>
      </c>
      <c r="AE253" s="54">
        <v>0.52773325732038801</v>
      </c>
      <c r="AG253" s="54"/>
      <c r="AH253" s="54"/>
      <c r="AI253" s="56"/>
      <c r="AJ253" s="56"/>
      <c r="AK253" s="54"/>
    </row>
    <row r="254" spans="1:37" x14ac:dyDescent="0.3">
      <c r="A254">
        <v>52</v>
      </c>
      <c r="B254" t="s">
        <v>326</v>
      </c>
      <c r="C254" t="s">
        <v>107</v>
      </c>
      <c r="E254" s="51">
        <v>2.3344507138588831E-3</v>
      </c>
      <c r="F254" s="51">
        <v>9.9022995293066729E-5</v>
      </c>
      <c r="G254" s="56">
        <v>2.1352745284712864E-2</v>
      </c>
      <c r="H254" s="56">
        <v>1.06389134792E-4</v>
      </c>
      <c r="I254" s="54">
        <v>0.11068221867342</v>
      </c>
      <c r="K254" s="51"/>
      <c r="L254" s="51"/>
      <c r="M254" s="56"/>
      <c r="N254" s="56"/>
      <c r="O254" s="54"/>
      <c r="AA254" s="54">
        <v>7.35196475161667</v>
      </c>
      <c r="AB254" s="54">
        <v>0.32359347484648598</v>
      </c>
      <c r="AC254" s="56">
        <v>1.4094999607741701</v>
      </c>
      <c r="AD254" s="56">
        <v>4.8474567737089996E-3</v>
      </c>
      <c r="AE254" s="54">
        <v>0.46482624045136101</v>
      </c>
      <c r="AG254" s="54"/>
      <c r="AH254" s="54"/>
      <c r="AI254" s="56"/>
      <c r="AJ254" s="56"/>
      <c r="AK254" s="54"/>
    </row>
    <row r="255" spans="1:37" x14ac:dyDescent="0.3">
      <c r="A255">
        <v>53</v>
      </c>
      <c r="B255" t="s">
        <v>326</v>
      </c>
      <c r="C255" t="s">
        <v>107</v>
      </c>
      <c r="E255" s="51">
        <v>2.3252159794802801E-3</v>
      </c>
      <c r="F255" s="51">
        <v>9.8631275281673417E-5</v>
      </c>
      <c r="G255" s="56">
        <v>2.1276639828505192E-2</v>
      </c>
      <c r="H255" s="56">
        <v>1.06009942631E-4</v>
      </c>
      <c r="I255" s="54">
        <v>0.11197677802780499</v>
      </c>
      <c r="K255" s="51"/>
      <c r="L255" s="51"/>
      <c r="M255" s="56"/>
      <c r="N255" s="56"/>
      <c r="O255" s="54"/>
      <c r="AA255" s="54">
        <v>7.3429656574938402</v>
      </c>
      <c r="AB255" s="54">
        <v>0.32319738370132101</v>
      </c>
      <c r="AC255" s="56">
        <v>1.40924502645789</v>
      </c>
      <c r="AD255" s="56">
        <v>4.8465800208799996E-3</v>
      </c>
      <c r="AE255" s="54">
        <v>0.52741065919484797</v>
      </c>
      <c r="AG255" s="54"/>
      <c r="AH255" s="54"/>
      <c r="AI255" s="56"/>
      <c r="AJ255" s="56"/>
      <c r="AK255" s="54"/>
    </row>
    <row r="256" spans="1:37" x14ac:dyDescent="0.3">
      <c r="A256">
        <v>87</v>
      </c>
      <c r="B256" t="s">
        <v>326</v>
      </c>
      <c r="C256" t="s">
        <v>107</v>
      </c>
      <c r="E256" s="51">
        <v>2.4725585104171423E-3</v>
      </c>
      <c r="F256" s="51">
        <v>1.0424057916089507E-4</v>
      </c>
      <c r="G256" s="56">
        <v>2.1318006042618558E-2</v>
      </c>
      <c r="H256" s="56">
        <v>1.06216048013E-4</v>
      </c>
      <c r="I256" s="54">
        <v>0.12913141577953599</v>
      </c>
      <c r="K256" s="51"/>
      <c r="L256" s="51"/>
      <c r="M256" s="56"/>
      <c r="N256" s="56"/>
      <c r="O256" s="54"/>
      <c r="AA256" s="54">
        <v>7.7949048197816699</v>
      </c>
      <c r="AB256" s="54">
        <v>0.34115183361364898</v>
      </c>
      <c r="AC256" s="56">
        <v>1.4106058025773001</v>
      </c>
      <c r="AD256" s="56">
        <v>4.8512599099199997E-3</v>
      </c>
      <c r="AE256" s="54">
        <v>0.49697942934720801</v>
      </c>
      <c r="AG256" s="54"/>
      <c r="AH256" s="54"/>
      <c r="AI256" s="56"/>
      <c r="AJ256" s="56"/>
      <c r="AK256" s="54"/>
    </row>
    <row r="257" spans="1:37" x14ac:dyDescent="0.3">
      <c r="A257">
        <v>88</v>
      </c>
      <c r="B257" t="s">
        <v>326</v>
      </c>
      <c r="C257" t="s">
        <v>107</v>
      </c>
      <c r="E257" s="51">
        <v>2.50163018687644E-3</v>
      </c>
      <c r="F257" s="51">
        <v>1.0546621179133986E-4</v>
      </c>
      <c r="G257" s="56">
        <v>2.1310041001084707E-2</v>
      </c>
      <c r="H257" s="56">
        <v>1.0617636253599999E-4</v>
      </c>
      <c r="I257" s="54">
        <v>0.12443664867401</v>
      </c>
      <c r="K257" s="51"/>
      <c r="L257" s="51"/>
      <c r="M257" s="56"/>
      <c r="N257" s="56"/>
      <c r="O257" s="54"/>
      <c r="AA257" s="54">
        <v>7.87830600724969</v>
      </c>
      <c r="AB257" s="54">
        <v>0.34480197029755899</v>
      </c>
      <c r="AC257" s="56">
        <v>1.40709826946146</v>
      </c>
      <c r="AD257" s="56">
        <v>4.8391970396569998E-3</v>
      </c>
      <c r="AE257" s="54">
        <v>0.42839403207258903</v>
      </c>
      <c r="AG257" s="54"/>
      <c r="AH257" s="54"/>
      <c r="AI257" s="56"/>
      <c r="AJ257" s="56"/>
      <c r="AK257" s="54"/>
    </row>
    <row r="258" spans="1:37" x14ac:dyDescent="0.3">
      <c r="A258">
        <v>89</v>
      </c>
      <c r="B258" t="s">
        <v>326</v>
      </c>
      <c r="C258" t="s">
        <v>107</v>
      </c>
      <c r="E258" s="51">
        <v>2.5712713852391695E-3</v>
      </c>
      <c r="F258" s="51">
        <v>1.0840221464823645E-4</v>
      </c>
      <c r="G258" s="56">
        <v>2.1303008319698873E-2</v>
      </c>
      <c r="H258" s="56">
        <v>1.06141322504E-4</v>
      </c>
      <c r="I258" s="54">
        <v>0.16290452592879701</v>
      </c>
      <c r="K258" s="51"/>
      <c r="L258" s="51"/>
      <c r="M258" s="56"/>
      <c r="N258" s="56"/>
      <c r="O258" s="54"/>
      <c r="AA258" s="54">
        <v>8.0819117923042008</v>
      </c>
      <c r="AB258" s="54">
        <v>0.353712981850826</v>
      </c>
      <c r="AC258" s="56">
        <v>1.4084863252069499</v>
      </c>
      <c r="AD258" s="56">
        <v>4.8439707469389998E-3</v>
      </c>
      <c r="AE258" s="54">
        <v>0.34767783306005001</v>
      </c>
      <c r="AG258" s="54"/>
      <c r="AH258" s="54"/>
      <c r="AI258" s="56"/>
      <c r="AJ258" s="56"/>
      <c r="AK258" s="54"/>
    </row>
    <row r="259" spans="1:37" x14ac:dyDescent="0.3">
      <c r="A259">
        <v>124</v>
      </c>
      <c r="B259" t="s">
        <v>326</v>
      </c>
      <c r="C259" t="s">
        <v>107</v>
      </c>
      <c r="E259" s="51">
        <v>2.5842024805945913E-3</v>
      </c>
      <c r="F259" s="51">
        <v>1.0894737661849405E-4</v>
      </c>
      <c r="G259" s="56">
        <v>2.1376749006502431E-2</v>
      </c>
      <c r="H259" s="56">
        <v>1.06508732304E-4</v>
      </c>
      <c r="I259" s="54">
        <v>0.13160773709373599</v>
      </c>
      <c r="K259" s="51"/>
      <c r="L259" s="51"/>
      <c r="M259" s="56"/>
      <c r="N259" s="56"/>
      <c r="O259" s="54"/>
      <c r="AA259" s="54">
        <v>8.0742970096532005</v>
      </c>
      <c r="AB259" s="54">
        <v>0.353379713244728</v>
      </c>
      <c r="AC259" s="56">
        <v>1.4092618938686401</v>
      </c>
      <c r="AD259" s="56">
        <v>4.8466380301359999E-3</v>
      </c>
      <c r="AE259" s="54">
        <v>0.46641350481134403</v>
      </c>
      <c r="AG259" s="54"/>
      <c r="AH259" s="54"/>
      <c r="AI259" s="56"/>
      <c r="AJ259" s="56"/>
      <c r="AK259" s="54"/>
    </row>
    <row r="260" spans="1:37" x14ac:dyDescent="0.3">
      <c r="A260">
        <v>125</v>
      </c>
      <c r="B260" t="s">
        <v>326</v>
      </c>
      <c r="C260" t="s">
        <v>107</v>
      </c>
      <c r="E260" s="51">
        <v>2.4743826097133451E-3</v>
      </c>
      <c r="F260" s="51">
        <v>1.0431748135130759E-4</v>
      </c>
      <c r="G260" s="56">
        <v>2.1374842627368315E-2</v>
      </c>
      <c r="H260" s="56">
        <v>1.06499233852E-4</v>
      </c>
      <c r="I260" s="54">
        <v>0.108676767639885</v>
      </c>
      <c r="K260" s="51"/>
      <c r="L260" s="51"/>
      <c r="M260" s="56"/>
      <c r="N260" s="56"/>
      <c r="O260" s="54"/>
      <c r="AA260" s="54">
        <v>7.7402433945792399</v>
      </c>
      <c r="AB260" s="54">
        <v>0.338759521472977</v>
      </c>
      <c r="AC260" s="56">
        <v>1.41244540807854</v>
      </c>
      <c r="AD260" s="56">
        <v>4.8575865565289996E-3</v>
      </c>
      <c r="AE260" s="54">
        <v>0.52719620069308004</v>
      </c>
      <c r="AG260" s="54"/>
      <c r="AH260" s="54"/>
      <c r="AI260" s="56"/>
      <c r="AJ260" s="56"/>
      <c r="AK260" s="54"/>
    </row>
    <row r="261" spans="1:37" x14ac:dyDescent="0.3">
      <c r="A261">
        <v>126</v>
      </c>
      <c r="B261" t="s">
        <v>326</v>
      </c>
      <c r="C261" t="s">
        <v>107</v>
      </c>
      <c r="E261" s="51">
        <v>2.5655487579562294E-3</v>
      </c>
      <c r="F261" s="51">
        <v>1.0816095443965994E-4</v>
      </c>
      <c r="G261" s="56">
        <v>2.1394136511392037E-2</v>
      </c>
      <c r="H261" s="56">
        <v>1.06595364799E-4</v>
      </c>
      <c r="I261" s="54">
        <v>8.9586834573477797E-2</v>
      </c>
      <c r="K261" s="51"/>
      <c r="L261" s="51"/>
      <c r="M261" s="56"/>
      <c r="N261" s="56"/>
      <c r="O261" s="54"/>
      <c r="AA261" s="54">
        <v>8.1038080104921004</v>
      </c>
      <c r="AB261" s="54">
        <v>0.35467129181826101</v>
      </c>
      <c r="AC261" s="56">
        <v>1.4092467220109901</v>
      </c>
      <c r="AD261" s="56">
        <v>4.8465858521110003E-3</v>
      </c>
      <c r="AE261" s="54">
        <v>0.47521344698256801</v>
      </c>
      <c r="AG261" s="54"/>
      <c r="AH261" s="54"/>
      <c r="AI261" s="56"/>
      <c r="AJ261" s="56"/>
      <c r="AK261" s="54"/>
    </row>
    <row r="262" spans="1:37" x14ac:dyDescent="0.3">
      <c r="A262">
        <v>161</v>
      </c>
      <c r="B262" t="s">
        <v>326</v>
      </c>
      <c r="C262" t="s">
        <v>107</v>
      </c>
      <c r="E262" s="51">
        <v>2.5325788822406674E-3</v>
      </c>
      <c r="F262" s="51">
        <v>1.0677097765044459E-4</v>
      </c>
      <c r="G262" s="56">
        <v>2.1287941166196304E-2</v>
      </c>
      <c r="H262" s="56">
        <v>1.0606625106E-4</v>
      </c>
      <c r="I262" s="54">
        <v>0.113223632381881</v>
      </c>
      <c r="K262" s="51"/>
      <c r="L262" s="51"/>
      <c r="M262" s="56"/>
      <c r="N262" s="56"/>
      <c r="O262" s="54"/>
      <c r="AA262" s="54">
        <v>8.0068464032130393</v>
      </c>
      <c r="AB262" s="54">
        <v>0.35042766974998002</v>
      </c>
      <c r="AC262" s="56">
        <v>1.4083636838843301</v>
      </c>
      <c r="AD262" s="56">
        <v>4.8435489672110001E-3</v>
      </c>
      <c r="AE262" s="54">
        <v>0.51995267354090302</v>
      </c>
      <c r="AG262" s="54"/>
      <c r="AH262" s="54"/>
      <c r="AI262" s="56"/>
      <c r="AJ262" s="56"/>
      <c r="AK262" s="54"/>
    </row>
    <row r="263" spans="1:37" x14ac:dyDescent="0.3">
      <c r="A263">
        <v>162</v>
      </c>
      <c r="B263" t="s">
        <v>326</v>
      </c>
      <c r="C263" t="s">
        <v>107</v>
      </c>
      <c r="E263" s="51">
        <v>2.524725017851324E-3</v>
      </c>
      <c r="F263" s="51">
        <v>1.0643986662929419E-4</v>
      </c>
      <c r="G263" s="56">
        <v>2.1370892770496312E-2</v>
      </c>
      <c r="H263" s="56">
        <v>1.0647955386E-4</v>
      </c>
      <c r="I263" s="54">
        <v>0.124327806177488</v>
      </c>
      <c r="K263" s="51"/>
      <c r="L263" s="51"/>
      <c r="M263" s="56"/>
      <c r="N263" s="56"/>
      <c r="O263" s="54"/>
      <c r="AA263" s="54">
        <v>7.9913581272881897</v>
      </c>
      <c r="AB263" s="54">
        <v>0.34974980980769199</v>
      </c>
      <c r="AC263" s="56">
        <v>1.4100084859316699</v>
      </c>
      <c r="AD263" s="56">
        <v>4.8492056589790004E-3</v>
      </c>
      <c r="AE263" s="54">
        <v>0.49298090606261902</v>
      </c>
      <c r="AG263" s="54"/>
      <c r="AH263" s="54"/>
      <c r="AI263" s="56"/>
      <c r="AJ263" s="56"/>
      <c r="AK263" s="54"/>
    </row>
    <row r="264" spans="1:37" x14ac:dyDescent="0.3">
      <c r="A264">
        <v>163</v>
      </c>
      <c r="B264" t="s">
        <v>326</v>
      </c>
      <c r="C264" t="s">
        <v>107</v>
      </c>
      <c r="E264" s="51">
        <v>2.4989611053751939E-3</v>
      </c>
      <c r="F264" s="51">
        <v>1.0535368600086453E-4</v>
      </c>
      <c r="G264" s="56">
        <v>2.1387130326810024E-2</v>
      </c>
      <c r="H264" s="56">
        <v>1.06560456786E-4</v>
      </c>
      <c r="I264" s="54">
        <v>0.108719232145841</v>
      </c>
      <c r="K264" s="51"/>
      <c r="L264" s="51"/>
      <c r="M264" s="56"/>
      <c r="N264" s="56"/>
      <c r="O264" s="54"/>
      <c r="AA264" s="54">
        <v>7.8767898644713101</v>
      </c>
      <c r="AB264" s="54">
        <v>0.34473561478702702</v>
      </c>
      <c r="AC264" s="56">
        <v>1.4083909966058199</v>
      </c>
      <c r="AD264" s="56">
        <v>4.8436428992720002E-3</v>
      </c>
      <c r="AE264" s="54">
        <v>0.50247277806298696</v>
      </c>
      <c r="AG264" s="54"/>
      <c r="AH264" s="54"/>
      <c r="AI264" s="56"/>
      <c r="AJ264" s="56"/>
      <c r="AK264" s="54"/>
    </row>
    <row r="265" spans="1:37" x14ac:dyDescent="0.3">
      <c r="A265">
        <v>197</v>
      </c>
      <c r="B265" t="s">
        <v>326</v>
      </c>
      <c r="C265" t="s">
        <v>107</v>
      </c>
      <c r="E265" s="51">
        <v>2.421581557947642E-3</v>
      </c>
      <c r="F265" s="51">
        <v>1.0271892132528026E-4</v>
      </c>
      <c r="G265" s="56">
        <v>2.129121530166558E-2</v>
      </c>
      <c r="H265" s="56">
        <v>1.06082564299E-4</v>
      </c>
      <c r="I265" s="54">
        <v>9.7101920779183698E-2</v>
      </c>
      <c r="K265" s="51"/>
      <c r="L265" s="51"/>
      <c r="M265" s="56"/>
      <c r="N265" s="56"/>
      <c r="O265" s="54"/>
      <c r="AA265" s="54">
        <v>7.6471948941005499</v>
      </c>
      <c r="AB265" s="54">
        <v>0.33658789891044399</v>
      </c>
      <c r="AC265" s="56">
        <v>1.4078593331304501</v>
      </c>
      <c r="AD265" s="56">
        <v>4.8418144382669998E-3</v>
      </c>
      <c r="AE265" s="54">
        <v>0.46512393957720499</v>
      </c>
      <c r="AG265" s="54"/>
      <c r="AH265" s="54"/>
      <c r="AI265" s="56"/>
      <c r="AJ265" s="56"/>
      <c r="AK265" s="54"/>
    </row>
    <row r="266" spans="1:37" x14ac:dyDescent="0.3">
      <c r="A266">
        <v>198</v>
      </c>
      <c r="B266" t="s">
        <v>326</v>
      </c>
      <c r="C266" t="s">
        <v>107</v>
      </c>
      <c r="E266" s="51">
        <v>2.8174835015537382E-3</v>
      </c>
      <c r="F266" s="51">
        <v>1.1951233489585549E-4</v>
      </c>
      <c r="G266" s="56">
        <v>2.131800070801481E-2</v>
      </c>
      <c r="H266" s="56">
        <v>1.06216021434E-4</v>
      </c>
      <c r="I266" s="54">
        <v>0.110659772868045</v>
      </c>
      <c r="K266" s="51"/>
      <c r="L266" s="51"/>
      <c r="M266" s="56"/>
      <c r="N266" s="56"/>
      <c r="O266" s="54"/>
      <c r="AA266" s="54">
        <v>8.8715660106731598</v>
      </c>
      <c r="AB266" s="54">
        <v>0.39047805174697398</v>
      </c>
      <c r="AC266" s="56">
        <v>1.4075119106374501</v>
      </c>
      <c r="AD266" s="56">
        <v>4.8406196063659999E-3</v>
      </c>
      <c r="AE266" s="54">
        <v>0.45518449800454902</v>
      </c>
      <c r="AG266" s="54"/>
      <c r="AH266" s="54"/>
      <c r="AI266" s="56"/>
      <c r="AJ266" s="56"/>
      <c r="AK266" s="54"/>
    </row>
    <row r="267" spans="1:37" x14ac:dyDescent="0.3">
      <c r="A267">
        <v>199</v>
      </c>
      <c r="B267" t="s">
        <v>326</v>
      </c>
      <c r="C267" t="s">
        <v>107</v>
      </c>
      <c r="E267" s="51">
        <v>2.7307055198023695E-3</v>
      </c>
      <c r="F267" s="51">
        <v>1.1583137661776133E-4</v>
      </c>
      <c r="G267" s="56">
        <v>2.1441282457761932E-2</v>
      </c>
      <c r="H267" s="56">
        <v>1.06830267448E-4</v>
      </c>
      <c r="I267" s="54">
        <v>0.117317579779916</v>
      </c>
      <c r="K267" s="51"/>
      <c r="L267" s="51"/>
      <c r="M267" s="56"/>
      <c r="N267" s="56"/>
      <c r="O267" s="54"/>
      <c r="AA267" s="54">
        <v>8.5556605267371104</v>
      </c>
      <c r="AB267" s="54">
        <v>0.37657361167910702</v>
      </c>
      <c r="AC267" s="56">
        <v>1.4068587730123301</v>
      </c>
      <c r="AD267" s="56">
        <v>4.8383733796950002E-3</v>
      </c>
      <c r="AE267" s="54">
        <v>0.39936473004274697</v>
      </c>
      <c r="AG267" s="54"/>
      <c r="AH267" s="54"/>
      <c r="AI267" s="56"/>
      <c r="AJ267" s="56"/>
      <c r="AK267" s="54"/>
    </row>
    <row r="268" spans="1:37" x14ac:dyDescent="0.3">
      <c r="A268">
        <v>234</v>
      </c>
      <c r="B268" t="s">
        <v>326</v>
      </c>
      <c r="C268" t="s">
        <v>107</v>
      </c>
      <c r="E268" s="51">
        <v>2.2680276880298052E-3</v>
      </c>
      <c r="F268" s="51">
        <v>9.6205455846137711E-5</v>
      </c>
      <c r="G268" s="56">
        <v>2.1389529035180647E-2</v>
      </c>
      <c r="H268" s="56">
        <v>1.06572408247E-4</v>
      </c>
      <c r="I268" s="54">
        <v>7.4956526616659594E-2</v>
      </c>
      <c r="K268" s="51"/>
      <c r="L268" s="51"/>
      <c r="M268" s="56"/>
      <c r="N268" s="56"/>
      <c r="O268" s="54"/>
      <c r="AA268" s="54">
        <v>7.0143330762213303</v>
      </c>
      <c r="AB268" s="54">
        <v>0.30873276607671202</v>
      </c>
      <c r="AC268" s="56">
        <v>1.4052828225355001</v>
      </c>
      <c r="AD268" s="56">
        <v>4.8329534775830001E-3</v>
      </c>
      <c r="AE268" s="54">
        <v>0.411239414174219</v>
      </c>
      <c r="AG268" s="54"/>
      <c r="AH268" s="54"/>
      <c r="AI268" s="56"/>
      <c r="AJ268" s="56"/>
      <c r="AK268" s="54"/>
    </row>
    <row r="269" spans="1:37" x14ac:dyDescent="0.3">
      <c r="A269">
        <v>235</v>
      </c>
      <c r="B269" t="s">
        <v>326</v>
      </c>
      <c r="C269" t="s">
        <v>107</v>
      </c>
      <c r="E269" s="51">
        <v>2.6440497982063078E-3</v>
      </c>
      <c r="F269" s="51">
        <v>1.114704793161644E-4</v>
      </c>
      <c r="G269" s="56">
        <v>2.1371557734046358E-2</v>
      </c>
      <c r="H269" s="56">
        <v>1.06482867012E-4</v>
      </c>
      <c r="I269" s="54">
        <v>0.126681438487876</v>
      </c>
      <c r="K269" s="51"/>
      <c r="L269" s="51"/>
      <c r="M269" s="56"/>
      <c r="N269" s="56"/>
      <c r="O269" s="54"/>
      <c r="AA269" s="54">
        <v>8.2445727243793794</v>
      </c>
      <c r="AB269" s="54">
        <v>0.36083200081484501</v>
      </c>
      <c r="AC269" s="56">
        <v>1.4079644589417399</v>
      </c>
      <c r="AD269" s="56">
        <v>4.8421759798350002E-3</v>
      </c>
      <c r="AE269" s="54">
        <v>0.53290423784107099</v>
      </c>
      <c r="AG269" s="54"/>
      <c r="AH269" s="54"/>
      <c r="AI269" s="56"/>
      <c r="AJ269" s="56"/>
      <c r="AK269" s="54"/>
    </row>
    <row r="270" spans="1:37" x14ac:dyDescent="0.3">
      <c r="A270">
        <v>236</v>
      </c>
      <c r="B270" t="s">
        <v>326</v>
      </c>
      <c r="C270" t="s">
        <v>107</v>
      </c>
      <c r="E270" s="51">
        <v>2.6195847614734888E-3</v>
      </c>
      <c r="F270" s="51">
        <v>1.1043905798194176E-4</v>
      </c>
      <c r="G270" s="56">
        <v>2.1309479045877787E-2</v>
      </c>
      <c r="H270" s="56">
        <v>1.06173562619E-4</v>
      </c>
      <c r="I270" s="54">
        <v>0.116318359929948</v>
      </c>
      <c r="K270" s="51"/>
      <c r="L270" s="51"/>
      <c r="M270" s="56"/>
      <c r="N270" s="56"/>
      <c r="O270" s="54"/>
      <c r="AA270" s="54">
        <v>8.1582576713859503</v>
      </c>
      <c r="AB270" s="54">
        <v>0.357054335881408</v>
      </c>
      <c r="AC270" s="56">
        <v>1.4106265441375201</v>
      </c>
      <c r="AD270" s="56">
        <v>4.851331242888E-3</v>
      </c>
      <c r="AE270" s="54">
        <v>0.52723782164481003</v>
      </c>
      <c r="AG270" s="54"/>
      <c r="AH270" s="54"/>
      <c r="AI270" s="56"/>
      <c r="AJ270" s="56"/>
      <c r="AK270" s="54"/>
    </row>
    <row r="271" spans="1:37" x14ac:dyDescent="0.3">
      <c r="A271">
        <v>273</v>
      </c>
      <c r="B271" t="s">
        <v>326</v>
      </c>
      <c r="C271" t="s">
        <v>107</v>
      </c>
      <c r="E271" s="51">
        <v>2.7687252781742546E-3</v>
      </c>
      <c r="F271" s="51">
        <v>1.1744410304303786E-4</v>
      </c>
      <c r="G271" s="56">
        <v>2.1423961271625623E-2</v>
      </c>
      <c r="H271" s="56">
        <v>1.06743965384E-4</v>
      </c>
      <c r="I271" s="54">
        <v>0.110155945869003</v>
      </c>
      <c r="K271" s="51"/>
      <c r="L271" s="51"/>
      <c r="M271" s="56"/>
      <c r="N271" s="56"/>
      <c r="O271" s="54"/>
      <c r="AA271" s="54">
        <v>8.4544135330584798</v>
      </c>
      <c r="AB271" s="54">
        <v>0.372117270060355</v>
      </c>
      <c r="AC271" s="56">
        <v>1.4081614233359101</v>
      </c>
      <c r="AD271" s="56">
        <v>4.8428533664349998E-3</v>
      </c>
      <c r="AE271" s="54">
        <v>0.54186009844759497</v>
      </c>
      <c r="AG271" s="54"/>
      <c r="AH271" s="54"/>
      <c r="AI271" s="56"/>
      <c r="AJ271" s="56"/>
      <c r="AK271" s="54"/>
    </row>
    <row r="272" spans="1:37" x14ac:dyDescent="0.3">
      <c r="A272">
        <v>274</v>
      </c>
      <c r="B272" t="s">
        <v>326</v>
      </c>
      <c r="C272" t="s">
        <v>107</v>
      </c>
      <c r="E272" s="51">
        <v>2.3256076208393222E-3</v>
      </c>
      <c r="F272" s="51">
        <v>9.8647887969757693E-5</v>
      </c>
      <c r="G272" s="56">
        <v>2.1325622569835303E-2</v>
      </c>
      <c r="H272" s="56">
        <v>1.06253997032E-4</v>
      </c>
      <c r="I272" s="54">
        <v>0.108014466475419</v>
      </c>
      <c r="K272" s="51"/>
      <c r="L272" s="51"/>
      <c r="M272" s="56"/>
      <c r="N272" s="56"/>
      <c r="O272" s="54"/>
      <c r="AA272" s="54">
        <v>7.2666077288715503</v>
      </c>
      <c r="AB272" s="54">
        <v>0.31983652326608403</v>
      </c>
      <c r="AC272" s="56">
        <v>1.4058369632844701</v>
      </c>
      <c r="AD272" s="56">
        <v>4.8348592409050003E-3</v>
      </c>
      <c r="AE272" s="54">
        <v>0.46319286380838198</v>
      </c>
      <c r="AG272" s="54"/>
      <c r="AH272" s="54"/>
      <c r="AI272" s="56"/>
      <c r="AJ272" s="56"/>
      <c r="AK272" s="54"/>
    </row>
    <row r="273" spans="1:37" x14ac:dyDescent="0.3">
      <c r="A273">
        <v>275</v>
      </c>
      <c r="B273" t="s">
        <v>326</v>
      </c>
      <c r="C273" t="s">
        <v>107</v>
      </c>
      <c r="E273" s="51">
        <v>2.5409828650890206E-3</v>
      </c>
      <c r="F273" s="51">
        <v>1.0712528111247026E-4</v>
      </c>
      <c r="G273" s="56">
        <v>2.1313488434232256E-2</v>
      </c>
      <c r="H273" s="56">
        <v>1.06193539224E-4</v>
      </c>
      <c r="I273" s="54">
        <v>0.10843141281556</v>
      </c>
      <c r="K273" s="51"/>
      <c r="L273" s="51"/>
      <c r="M273" s="56"/>
      <c r="N273" s="56"/>
      <c r="O273" s="54"/>
      <c r="AA273" s="54">
        <v>7.9154875475646804</v>
      </c>
      <c r="AB273" s="54">
        <v>0.34642925773060701</v>
      </c>
      <c r="AC273" s="56">
        <v>1.4092693702943699</v>
      </c>
      <c r="AD273" s="56">
        <v>4.8466637425530002E-3</v>
      </c>
      <c r="AE273" s="54">
        <v>0.46103845694539303</v>
      </c>
      <c r="AG273" s="54"/>
      <c r="AH273" s="54"/>
      <c r="AI273" s="56"/>
      <c r="AJ273" s="56"/>
      <c r="AK273" s="54"/>
    </row>
    <row r="274" spans="1:37" x14ac:dyDescent="0.3">
      <c r="A274">
        <v>310</v>
      </c>
      <c r="B274" t="s">
        <v>326</v>
      </c>
      <c r="C274" t="s">
        <v>107</v>
      </c>
      <c r="E274" s="51">
        <v>2.4883836151007753E-3</v>
      </c>
      <c r="F274" s="51">
        <v>1.0490774965258151E-4</v>
      </c>
      <c r="G274" s="56">
        <v>2.1342668873180634E-2</v>
      </c>
      <c r="H274" s="56">
        <v>1.06338929506E-4</v>
      </c>
      <c r="I274" s="54">
        <v>0.111322398999537</v>
      </c>
      <c r="K274" s="51"/>
      <c r="L274" s="51"/>
      <c r="M274" s="56"/>
      <c r="N274" s="56"/>
      <c r="O274" s="54"/>
      <c r="AA274" s="54">
        <v>7.7303515490774499</v>
      </c>
      <c r="AB274" s="54">
        <v>0.33832659492560002</v>
      </c>
      <c r="AC274" s="56">
        <v>1.4043450617581501</v>
      </c>
      <c r="AD274" s="56">
        <v>4.82972839425E-3</v>
      </c>
      <c r="AE274" s="54">
        <v>0.43709591635212403</v>
      </c>
      <c r="AG274" s="54"/>
      <c r="AH274" s="54"/>
      <c r="AI274" s="56"/>
      <c r="AJ274" s="56"/>
      <c r="AK274" s="54"/>
    </row>
    <row r="275" spans="1:37" x14ac:dyDescent="0.3">
      <c r="A275">
        <v>311</v>
      </c>
      <c r="B275" t="s">
        <v>326</v>
      </c>
      <c r="C275" t="s">
        <v>107</v>
      </c>
      <c r="E275" s="51">
        <v>2.5167253675639359E-3</v>
      </c>
      <c r="F275" s="51">
        <v>1.0610260942179223E-4</v>
      </c>
      <c r="G275" s="56">
        <v>2.133575838242012E-2</v>
      </c>
      <c r="H275" s="56">
        <v>1.06304498283E-4</v>
      </c>
      <c r="I275" s="54">
        <v>0.117433210571111</v>
      </c>
      <c r="K275" s="51"/>
      <c r="L275" s="51"/>
      <c r="M275" s="56"/>
      <c r="N275" s="56"/>
      <c r="O275" s="54"/>
      <c r="AA275" s="54">
        <v>7.8648156443664403</v>
      </c>
      <c r="AB275" s="54">
        <v>0.34421155102495199</v>
      </c>
      <c r="AC275" s="56">
        <v>1.4066423900377201</v>
      </c>
      <c r="AD275" s="56">
        <v>4.8376292100279997E-3</v>
      </c>
      <c r="AE275" s="54">
        <v>0.54412668808162901</v>
      </c>
      <c r="AG275" s="54"/>
      <c r="AH275" s="54"/>
      <c r="AI275" s="56"/>
      <c r="AJ275" s="56"/>
      <c r="AK275" s="54"/>
    </row>
    <row r="276" spans="1:37" x14ac:dyDescent="0.3">
      <c r="A276">
        <v>312</v>
      </c>
      <c r="B276" t="s">
        <v>326</v>
      </c>
      <c r="C276" t="s">
        <v>107</v>
      </c>
      <c r="E276" s="51">
        <v>2.4354845617929554E-3</v>
      </c>
      <c r="F276" s="51">
        <v>1.0330866052013546E-4</v>
      </c>
      <c r="G276" s="56">
        <v>2.1301054981862161E-2</v>
      </c>
      <c r="H276" s="56">
        <v>1.06131590082E-4</v>
      </c>
      <c r="I276" s="54">
        <v>0.12787830543456999</v>
      </c>
      <c r="K276" s="51"/>
      <c r="L276" s="51"/>
      <c r="M276" s="56"/>
      <c r="N276" s="56"/>
      <c r="O276" s="54"/>
      <c r="AA276" s="54">
        <v>7.6380494341935297</v>
      </c>
      <c r="AB276" s="54">
        <v>0.334286900218982</v>
      </c>
      <c r="AC276" s="56">
        <v>1.40719841190531</v>
      </c>
      <c r="AD276" s="56">
        <v>4.8395414427660002E-3</v>
      </c>
      <c r="AE276" s="54">
        <v>0.53181461604789204</v>
      </c>
      <c r="AG276" s="54"/>
      <c r="AH276" s="54"/>
      <c r="AI276" s="56"/>
      <c r="AJ276" s="56"/>
      <c r="AK276" s="54"/>
    </row>
    <row r="277" spans="1:37" x14ac:dyDescent="0.3">
      <c r="A277">
        <v>345</v>
      </c>
      <c r="B277" t="s">
        <v>326</v>
      </c>
      <c r="C277" t="s">
        <v>107</v>
      </c>
      <c r="E277" s="51">
        <v>2.6865508463598279E-3</v>
      </c>
      <c r="F277" s="51">
        <v>1.1395841866945504E-4</v>
      </c>
      <c r="G277" s="56">
        <v>2.1313304759575078E-2</v>
      </c>
      <c r="H277" s="56">
        <v>1.06192624073E-4</v>
      </c>
      <c r="I277" s="54">
        <v>0.11048866463769901</v>
      </c>
      <c r="K277" s="51"/>
      <c r="L277" s="51"/>
      <c r="M277" s="56"/>
      <c r="N277" s="56"/>
      <c r="O277" s="54"/>
      <c r="AA277" s="54">
        <v>8.2222866654636793</v>
      </c>
      <c r="AB277" s="54">
        <v>0.36190030871356499</v>
      </c>
      <c r="AC277" s="56">
        <v>1.40676875918358</v>
      </c>
      <c r="AD277" s="56">
        <v>4.8380638102339998E-3</v>
      </c>
      <c r="AE277" s="54">
        <v>0.48004763474643197</v>
      </c>
      <c r="AG277" s="54"/>
      <c r="AH277" s="54"/>
      <c r="AI277" s="56"/>
      <c r="AJ277" s="56"/>
      <c r="AK277" s="54"/>
    </row>
    <row r="278" spans="1:37" x14ac:dyDescent="0.3">
      <c r="A278">
        <v>346</v>
      </c>
      <c r="B278" t="s">
        <v>326</v>
      </c>
      <c r="C278" t="s">
        <v>107</v>
      </c>
      <c r="E278" s="51">
        <v>2.6805397772300564E-3</v>
      </c>
      <c r="F278" s="51">
        <v>1.1370344045753788E-4</v>
      </c>
      <c r="G278" s="56">
        <v>2.1238550527447747E-2</v>
      </c>
      <c r="H278" s="56">
        <v>1.0582016432700001E-4</v>
      </c>
      <c r="I278" s="54">
        <v>0.134021428556026</v>
      </c>
      <c r="K278" s="51"/>
      <c r="L278" s="51"/>
      <c r="M278" s="56"/>
      <c r="N278" s="56"/>
      <c r="O278" s="54"/>
      <c r="AA278" s="54">
        <v>8.2159128086032993</v>
      </c>
      <c r="AB278" s="54">
        <v>0.36161976622467801</v>
      </c>
      <c r="AC278" s="56">
        <v>1.40359272375428</v>
      </c>
      <c r="AD278" s="56">
        <v>4.827141004356E-3</v>
      </c>
      <c r="AE278" s="54">
        <v>0.56543098421765003</v>
      </c>
      <c r="AG278" s="54"/>
      <c r="AH278" s="54"/>
      <c r="AI278" s="56"/>
      <c r="AJ278" s="56"/>
      <c r="AK278" s="54"/>
    </row>
    <row r="279" spans="1:37" x14ac:dyDescent="0.3">
      <c r="A279">
        <v>347</v>
      </c>
      <c r="B279" t="s">
        <v>326</v>
      </c>
      <c r="C279" t="s">
        <v>107</v>
      </c>
      <c r="E279" s="51">
        <v>2.6766139192356854E-3</v>
      </c>
      <c r="F279" s="51">
        <v>1.1353691296704561E-4</v>
      </c>
      <c r="G279" s="56">
        <v>2.1323822710218425E-2</v>
      </c>
      <c r="H279" s="56">
        <v>1.0624502930899999E-4</v>
      </c>
      <c r="I279" s="54">
        <v>0.17436636672063699</v>
      </c>
      <c r="K279" s="51"/>
      <c r="L279" s="51"/>
      <c r="M279" s="56"/>
      <c r="N279" s="56"/>
      <c r="O279" s="54"/>
      <c r="AA279" s="54">
        <v>8.1853213278529804</v>
      </c>
      <c r="AB279" s="54">
        <v>0.36027329573806199</v>
      </c>
      <c r="AC279" s="56">
        <v>1.40664574047187</v>
      </c>
      <c r="AD279" s="56">
        <v>4.8376407326149997E-3</v>
      </c>
      <c r="AE279" s="54">
        <v>0.52981786318934099</v>
      </c>
      <c r="AG279" s="54"/>
      <c r="AH279" s="54"/>
      <c r="AI279" s="56"/>
      <c r="AJ279" s="56"/>
      <c r="AK279" s="54"/>
    </row>
    <row r="280" spans="1:37" x14ac:dyDescent="0.3">
      <c r="AA280" s="54"/>
      <c r="AB280" s="54"/>
      <c r="AC280" s="56"/>
      <c r="AD280" s="56"/>
      <c r="AE280" s="54"/>
      <c r="AG280" s="54"/>
      <c r="AH280" s="54"/>
      <c r="AI280" s="56"/>
      <c r="AJ280" s="56"/>
      <c r="AK280" s="54"/>
    </row>
    <row r="281" spans="1:37" x14ac:dyDescent="0.3">
      <c r="AA281" s="54"/>
      <c r="AB281" s="54"/>
      <c r="AC281" s="56"/>
      <c r="AD281" s="56"/>
      <c r="AE281" s="54"/>
      <c r="AG281" s="54"/>
      <c r="AH281" s="54"/>
      <c r="AI281" s="56"/>
      <c r="AJ281" s="56"/>
      <c r="AK281" s="5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EA9C8-F1BD-457D-9EDC-A13200B769B9}">
  <dimension ref="A1:AQ181"/>
  <sheetViews>
    <sheetView workbookViewId="0">
      <pane xSplit="3" ySplit="1" topLeftCell="Q80" activePane="bottomRight" state="frozen"/>
      <selection activeCell="B13" sqref="B13:E13"/>
      <selection pane="topRight" activeCell="B13" sqref="B13:E13"/>
      <selection pane="bottomLeft" activeCell="B13" sqref="B13:E13"/>
      <selection pane="bottomRight" activeCell="I13" sqref="I13"/>
    </sheetView>
  </sheetViews>
  <sheetFormatPr defaultRowHeight="14.4" x14ac:dyDescent="0.3"/>
  <cols>
    <col min="2" max="2" width="17.33203125" bestFit="1" customWidth="1"/>
  </cols>
  <sheetData>
    <row r="1" spans="1:41" s="19" customFormat="1" x14ac:dyDescent="0.3">
      <c r="A1" s="19" t="s">
        <v>96</v>
      </c>
      <c r="B1" s="19" t="s">
        <v>97</v>
      </c>
      <c r="C1" s="19" t="s">
        <v>98</v>
      </c>
      <c r="D1" s="18" t="s">
        <v>99</v>
      </c>
      <c r="E1" s="19" t="s">
        <v>949</v>
      </c>
      <c r="F1" s="19" t="s">
        <v>327</v>
      </c>
      <c r="G1" s="19" t="s">
        <v>950</v>
      </c>
      <c r="H1" s="19" t="s">
        <v>327</v>
      </c>
      <c r="I1" s="19" t="s">
        <v>63</v>
      </c>
      <c r="J1" s="71" t="s">
        <v>103</v>
      </c>
      <c r="K1" s="71" t="s">
        <v>949</v>
      </c>
      <c r="L1" s="71" t="s">
        <v>327</v>
      </c>
      <c r="M1" s="71" t="s">
        <v>950</v>
      </c>
      <c r="N1" s="71" t="s">
        <v>327</v>
      </c>
      <c r="O1" s="71" t="s">
        <v>63</v>
      </c>
      <c r="AB1" s="18" t="s">
        <v>99</v>
      </c>
      <c r="AC1" s="19" t="s">
        <v>951</v>
      </c>
      <c r="AD1" s="19" t="s">
        <v>327</v>
      </c>
      <c r="AE1" s="19" t="s">
        <v>952</v>
      </c>
      <c r="AF1" s="19" t="s">
        <v>327</v>
      </c>
      <c r="AG1" s="19" t="s">
        <v>102</v>
      </c>
      <c r="AH1" s="61" t="s">
        <v>103</v>
      </c>
      <c r="AI1" s="61" t="s">
        <v>951</v>
      </c>
      <c r="AJ1" s="61" t="s">
        <v>327</v>
      </c>
      <c r="AK1" s="61" t="s">
        <v>952</v>
      </c>
      <c r="AL1" s="61" t="s">
        <v>327</v>
      </c>
      <c r="AM1" s="61" t="s">
        <v>102</v>
      </c>
      <c r="AO1" s="18"/>
    </row>
    <row r="2" spans="1:41" x14ac:dyDescent="0.3">
      <c r="A2">
        <v>259</v>
      </c>
      <c r="B2" t="s">
        <v>543</v>
      </c>
      <c r="C2" t="s">
        <v>107</v>
      </c>
      <c r="E2">
        <v>0.54281989520640295</v>
      </c>
      <c r="F2">
        <v>1.2666265380121E-2</v>
      </c>
      <c r="G2">
        <v>1.5921964694776566E-2</v>
      </c>
      <c r="H2">
        <v>2.24986921256E-4</v>
      </c>
      <c r="I2">
        <v>0.28404628594547299</v>
      </c>
      <c r="K2">
        <f t="shared" ref="K2:K33" si="0">E2*(EXP(S$94*0.00055305)-1)/(EXP(519.4*0.00055305)-1)</f>
        <v>0.35628699037556483</v>
      </c>
      <c r="L2" s="62">
        <f t="shared" ref="L2:L5" si="1">F2/E2*K2</f>
        <v>8.3136701720661031E-3</v>
      </c>
      <c r="M2">
        <f t="shared" ref="M2:M5" si="2">G2</f>
        <v>1.5921964694776566E-2</v>
      </c>
      <c r="N2">
        <f t="shared" ref="N2:O20" si="3">H2/G2*M2</f>
        <v>2.24986921256E-4</v>
      </c>
      <c r="O2">
        <f t="shared" si="3"/>
        <v>0.28404628594547299</v>
      </c>
      <c r="AC2">
        <v>93.797216445812694</v>
      </c>
      <c r="AD2">
        <v>1.08001238046932</v>
      </c>
      <c r="AE2">
        <v>6.429912036533E-3</v>
      </c>
      <c r="AF2">
        <v>1.6549348085199999E-4</v>
      </c>
      <c r="AG2">
        <v>8.0811910630235004E-2</v>
      </c>
      <c r="AI2" s="20">
        <f t="shared" ref="AI2:AI33" si="4">AC2*(EXP(AO$94*0.000013972)-1)/(EXP(519.4*0.000013972)-1)</f>
        <v>68.845863246002082</v>
      </c>
      <c r="AJ2" s="52">
        <f t="shared" ref="AJ2:AJ5" si="5">AI2*AD2/AC2</f>
        <v>0.79271419203292692</v>
      </c>
      <c r="AK2" s="20">
        <f t="shared" ref="AK2:AK33" si="6">AE2</f>
        <v>6.429912036533E-3</v>
      </c>
      <c r="AL2" s="20">
        <f t="shared" ref="AL2:AL33" si="7">AF2</f>
        <v>1.6549348085199999E-4</v>
      </c>
      <c r="AM2">
        <v>8.0811910630235004E-2</v>
      </c>
    </row>
    <row r="3" spans="1:41" x14ac:dyDescent="0.3">
      <c r="A3">
        <v>260</v>
      </c>
      <c r="B3" t="s">
        <v>544</v>
      </c>
      <c r="C3" t="s">
        <v>107</v>
      </c>
      <c r="E3">
        <v>0.73368151505250101</v>
      </c>
      <c r="F3">
        <v>2.3935663122816999E-2</v>
      </c>
      <c r="G3">
        <v>1.398663324965325E-2</v>
      </c>
      <c r="H3">
        <v>3.0744437376300002E-4</v>
      </c>
      <c r="I3">
        <v>0.21333410296725</v>
      </c>
      <c r="K3">
        <f t="shared" si="0"/>
        <v>0.48156152934085905</v>
      </c>
      <c r="L3" s="62">
        <f t="shared" si="1"/>
        <v>1.5710487865278355E-2</v>
      </c>
      <c r="M3">
        <f t="shared" si="2"/>
        <v>1.398663324965325E-2</v>
      </c>
      <c r="N3">
        <f t="shared" si="3"/>
        <v>3.0744437376300002E-4</v>
      </c>
      <c r="O3">
        <f t="shared" si="3"/>
        <v>0.21333410296725</v>
      </c>
      <c r="AC3">
        <v>93.682173835919599</v>
      </c>
      <c r="AD3">
        <v>1.0792721046678699</v>
      </c>
      <c r="AE3">
        <v>5.7682402419619999E-3</v>
      </c>
      <c r="AF3">
        <v>1.7814983189000001E-4</v>
      </c>
      <c r="AG3">
        <v>6.7010815901826698E-2</v>
      </c>
      <c r="AI3" s="20">
        <f t="shared" si="4"/>
        <v>68.761423556976368</v>
      </c>
      <c r="AJ3" s="52">
        <f t="shared" si="5"/>
        <v>0.79217083980434144</v>
      </c>
      <c r="AK3" s="20">
        <f t="shared" si="6"/>
        <v>5.7682402419619999E-3</v>
      </c>
      <c r="AL3" s="20">
        <f t="shared" si="7"/>
        <v>1.7814983189000001E-4</v>
      </c>
      <c r="AM3">
        <v>6.7010815901826698E-2</v>
      </c>
    </row>
    <row r="4" spans="1:41" x14ac:dyDescent="0.3">
      <c r="A4">
        <v>261</v>
      </c>
      <c r="B4" t="s">
        <v>545</v>
      </c>
      <c r="C4" t="s">
        <v>107</v>
      </c>
      <c r="E4">
        <v>0.90738481506890101</v>
      </c>
      <c r="F4">
        <v>2.5280873100933E-2</v>
      </c>
      <c r="G4">
        <v>1.2506221519335505E-2</v>
      </c>
      <c r="H4">
        <v>2.9530492421199998E-4</v>
      </c>
      <c r="I4">
        <v>0.28219020149936702</v>
      </c>
      <c r="K4">
        <f t="shared" si="0"/>
        <v>0.59557397900911302</v>
      </c>
      <c r="L4" s="62">
        <f t="shared" si="1"/>
        <v>1.6593434158807051E-2</v>
      </c>
      <c r="M4">
        <f t="shared" si="2"/>
        <v>1.2506221519335505E-2</v>
      </c>
      <c r="N4">
        <f t="shared" si="3"/>
        <v>2.9530492421199998E-4</v>
      </c>
      <c r="O4">
        <f t="shared" si="3"/>
        <v>0.28219020149936702</v>
      </c>
      <c r="AC4">
        <v>94.102662421042098</v>
      </c>
      <c r="AD4">
        <v>1.09757304941782</v>
      </c>
      <c r="AE4">
        <v>5.5303712877270003E-3</v>
      </c>
      <c r="AF4">
        <v>1.6300897953700001E-4</v>
      </c>
      <c r="AG4">
        <v>6.1152438235784999E-2</v>
      </c>
      <c r="AI4" s="20">
        <f t="shared" si="4"/>
        <v>69.070056379194199</v>
      </c>
      <c r="AJ4" s="52">
        <f t="shared" si="5"/>
        <v>0.80560348084924471</v>
      </c>
      <c r="AK4" s="20">
        <f t="shared" si="6"/>
        <v>5.5303712877270003E-3</v>
      </c>
      <c r="AL4" s="20">
        <f t="shared" si="7"/>
        <v>1.6300897953700001E-4</v>
      </c>
      <c r="AM4">
        <v>6.1152438235784999E-2</v>
      </c>
    </row>
    <row r="5" spans="1:41" x14ac:dyDescent="0.3">
      <c r="A5">
        <v>262</v>
      </c>
      <c r="B5" t="s">
        <v>546</v>
      </c>
      <c r="C5" t="s">
        <v>107</v>
      </c>
      <c r="E5">
        <v>0.83434148657681595</v>
      </c>
      <c r="F5">
        <v>2.1363704919696001E-2</v>
      </c>
      <c r="G5">
        <v>1.3097851514125928E-2</v>
      </c>
      <c r="H5">
        <v>2.7937514281600002E-4</v>
      </c>
      <c r="I5">
        <v>0.30741629666925901</v>
      </c>
      <c r="K5">
        <f t="shared" si="0"/>
        <v>0.5476310279395632</v>
      </c>
      <c r="L5" s="62">
        <f t="shared" si="1"/>
        <v>1.402234921071911E-2</v>
      </c>
      <c r="M5">
        <f t="shared" si="2"/>
        <v>1.3097851514125928E-2</v>
      </c>
      <c r="N5">
        <f t="shared" si="3"/>
        <v>2.7937514281600002E-4</v>
      </c>
      <c r="O5">
        <f t="shared" si="3"/>
        <v>0.30741629666925901</v>
      </c>
      <c r="AC5">
        <v>92.617820801430696</v>
      </c>
      <c r="AD5">
        <v>1.0689035053679301</v>
      </c>
      <c r="AE5">
        <v>5.3477420929270002E-3</v>
      </c>
      <c r="AF5">
        <v>1.4075849898099999E-4</v>
      </c>
      <c r="AG5">
        <v>7.1025829213355596E-2</v>
      </c>
      <c r="AI5" s="20">
        <f t="shared" si="4"/>
        <v>67.980203108923703</v>
      </c>
      <c r="AJ5" s="52">
        <f t="shared" si="5"/>
        <v>0.78456043091903471</v>
      </c>
      <c r="AK5" s="20">
        <f t="shared" si="6"/>
        <v>5.3477420929270002E-3</v>
      </c>
      <c r="AL5" s="20">
        <f t="shared" si="7"/>
        <v>1.4075849898099999E-4</v>
      </c>
      <c r="AM5">
        <v>7.1025829213355596E-2</v>
      </c>
    </row>
    <row r="6" spans="1:41" x14ac:dyDescent="0.3">
      <c r="A6">
        <v>263</v>
      </c>
      <c r="B6" t="s">
        <v>547</v>
      </c>
      <c r="C6" t="s">
        <v>107</v>
      </c>
      <c r="E6">
        <v>0.53927799675816301</v>
      </c>
      <c r="F6">
        <v>1.2191543825670999E-2</v>
      </c>
      <c r="G6">
        <v>1.5882401935136674E-2</v>
      </c>
      <c r="H6">
        <v>1.8557433166200001E-4</v>
      </c>
      <c r="I6">
        <v>0.38269411522018498</v>
      </c>
      <c r="K6">
        <f t="shared" si="0"/>
        <v>0.35396221866125716</v>
      </c>
      <c r="L6" s="62">
        <f t="shared" ref="L6:L61" si="8">F6/E6*K6</f>
        <v>8.0020804249049619E-3</v>
      </c>
      <c r="M6">
        <f t="shared" ref="M6:M61" si="9">G6</f>
        <v>1.5882401935136674E-2</v>
      </c>
      <c r="N6">
        <f t="shared" si="3"/>
        <v>1.8557433166200001E-4</v>
      </c>
      <c r="O6">
        <f t="shared" si="3"/>
        <v>0.38269411522018504</v>
      </c>
      <c r="AC6">
        <v>92.798237664531598</v>
      </c>
      <c r="AD6">
        <v>1.0685098061660301</v>
      </c>
      <c r="AE6">
        <v>5.7258757630170003E-3</v>
      </c>
      <c r="AF6">
        <v>1.2915663124600001E-4</v>
      </c>
      <c r="AG6">
        <v>7.8848489243202494E-2</v>
      </c>
      <c r="AI6" s="20">
        <f t="shared" si="4"/>
        <v>68.11262659818037</v>
      </c>
      <c r="AJ6" s="52">
        <f t="shared" ref="AJ6:AJ61" si="10">AI6*AD6/AC6</f>
        <v>0.78427146113463042</v>
      </c>
      <c r="AK6" s="20">
        <f t="shared" si="6"/>
        <v>5.7258757630170003E-3</v>
      </c>
      <c r="AL6" s="20">
        <f t="shared" si="7"/>
        <v>1.2915663124600001E-4</v>
      </c>
      <c r="AM6">
        <v>7.8848489243202494E-2</v>
      </c>
    </row>
    <row r="7" spans="1:41" x14ac:dyDescent="0.3">
      <c r="A7">
        <v>264</v>
      </c>
      <c r="B7" t="s">
        <v>548</v>
      </c>
      <c r="C7" t="s">
        <v>107</v>
      </c>
      <c r="E7">
        <v>0.31780248152539198</v>
      </c>
      <c r="F7">
        <v>9.5622478996620006E-3</v>
      </c>
      <c r="G7">
        <v>1.7668014865521255E-2</v>
      </c>
      <c r="H7">
        <v>2.5781370495399998E-4</v>
      </c>
      <c r="I7">
        <v>0.51722911473288402</v>
      </c>
      <c r="K7">
        <f t="shared" si="0"/>
        <v>0.2085938460923831</v>
      </c>
      <c r="L7" s="62">
        <f t="shared" si="8"/>
        <v>6.2763074004503674E-3</v>
      </c>
      <c r="M7">
        <f t="shared" si="9"/>
        <v>1.7668014865521255E-2</v>
      </c>
      <c r="N7">
        <f t="shared" si="3"/>
        <v>2.5781370495399998E-4</v>
      </c>
      <c r="O7">
        <f t="shared" si="3"/>
        <v>0.51722911473288402</v>
      </c>
      <c r="AC7">
        <v>89.406503986985996</v>
      </c>
      <c r="AD7">
        <v>1.0294562553059099</v>
      </c>
      <c r="AE7">
        <v>7.1155572422860001E-3</v>
      </c>
      <c r="AF7">
        <v>1.55881460057E-4</v>
      </c>
      <c r="AG7">
        <v>0.106981839801792</v>
      </c>
      <c r="AI7" s="20">
        <f t="shared" si="4"/>
        <v>65.623140856713164</v>
      </c>
      <c r="AJ7" s="52">
        <f t="shared" si="10"/>
        <v>0.75560669341905673</v>
      </c>
      <c r="AK7" s="20">
        <f t="shared" si="6"/>
        <v>7.1155572422860001E-3</v>
      </c>
      <c r="AL7" s="20">
        <f t="shared" si="7"/>
        <v>1.55881460057E-4</v>
      </c>
      <c r="AM7">
        <v>0.106981839801792</v>
      </c>
    </row>
    <row r="8" spans="1:41" x14ac:dyDescent="0.3">
      <c r="A8">
        <v>273</v>
      </c>
      <c r="B8" t="s">
        <v>549</v>
      </c>
      <c r="C8" t="s">
        <v>107</v>
      </c>
      <c r="E8">
        <v>0.56414056886594</v>
      </c>
      <c r="F8">
        <v>3.2153081751938997E-2</v>
      </c>
      <c r="G8">
        <v>1.5680884382207771E-2</v>
      </c>
      <c r="H8">
        <v>5.1627123873700001E-4</v>
      </c>
      <c r="I8">
        <v>0.74543753681385105</v>
      </c>
      <c r="K8">
        <f t="shared" si="0"/>
        <v>0.37028109545170174</v>
      </c>
      <c r="L8" s="62">
        <f t="shared" si="8"/>
        <v>2.1104098854633709E-2</v>
      </c>
      <c r="M8">
        <f t="shared" si="9"/>
        <v>1.5680884382207771E-2</v>
      </c>
      <c r="N8">
        <f t="shared" si="3"/>
        <v>5.1627123873700001E-4</v>
      </c>
      <c r="O8">
        <f t="shared" si="3"/>
        <v>0.74543753681385105</v>
      </c>
      <c r="AC8">
        <v>92.573828545515894</v>
      </c>
      <c r="AD8">
        <v>1.0717251201709199</v>
      </c>
      <c r="AE8">
        <v>6.6457115766879998E-3</v>
      </c>
      <c r="AF8">
        <v>1.86827862334E-4</v>
      </c>
      <c r="AG8">
        <v>7.0719765088015904E-2</v>
      </c>
      <c r="AI8" s="20">
        <f t="shared" si="4"/>
        <v>67.947913399811242</v>
      </c>
      <c r="AJ8" s="52">
        <f t="shared" si="10"/>
        <v>0.78663145726949957</v>
      </c>
      <c r="AK8" s="20">
        <f t="shared" si="6"/>
        <v>6.6457115766879998E-3</v>
      </c>
      <c r="AL8" s="20">
        <f t="shared" si="7"/>
        <v>1.86827862334E-4</v>
      </c>
      <c r="AM8">
        <v>7.0719765088015904E-2</v>
      </c>
    </row>
    <row r="9" spans="1:41" x14ac:dyDescent="0.3">
      <c r="A9">
        <v>274</v>
      </c>
      <c r="B9" t="s">
        <v>550</v>
      </c>
      <c r="C9" t="s">
        <v>107</v>
      </c>
      <c r="E9">
        <v>0.417395411654301</v>
      </c>
      <c r="F9">
        <v>1.4921464786236001E-2</v>
      </c>
      <c r="G9">
        <v>1.706706744332024E-2</v>
      </c>
      <c r="H9">
        <v>3.0460300703300002E-4</v>
      </c>
      <c r="I9">
        <v>0.59109765426169603</v>
      </c>
      <c r="K9">
        <f t="shared" si="0"/>
        <v>0.27396297801195013</v>
      </c>
      <c r="L9" s="62">
        <f t="shared" si="8"/>
        <v>9.7939000166187805E-3</v>
      </c>
      <c r="M9">
        <f t="shared" si="9"/>
        <v>1.706706744332024E-2</v>
      </c>
      <c r="N9">
        <f t="shared" si="3"/>
        <v>3.0460300703300002E-4</v>
      </c>
      <c r="O9">
        <f t="shared" si="3"/>
        <v>0.59109765426169603</v>
      </c>
      <c r="AC9">
        <v>94.261913209457504</v>
      </c>
      <c r="AD9">
        <v>1.0903965589748501</v>
      </c>
      <c r="AE9">
        <v>6.5995404025799998E-3</v>
      </c>
      <c r="AF9">
        <v>1.67826135548E-4</v>
      </c>
      <c r="AG9">
        <v>8.3677639745582996E-2</v>
      </c>
      <c r="AI9" s="20">
        <f t="shared" si="4"/>
        <v>69.186944261548362</v>
      </c>
      <c r="AJ9" s="52">
        <f t="shared" si="10"/>
        <v>0.80033603584027302</v>
      </c>
      <c r="AK9" s="20">
        <f t="shared" si="6"/>
        <v>6.5995404025799998E-3</v>
      </c>
      <c r="AL9" s="20">
        <f t="shared" si="7"/>
        <v>1.67826135548E-4</v>
      </c>
      <c r="AM9">
        <v>8.3677639745582996E-2</v>
      </c>
    </row>
    <row r="10" spans="1:41" x14ac:dyDescent="0.3">
      <c r="A10">
        <v>275</v>
      </c>
      <c r="B10" t="s">
        <v>551</v>
      </c>
      <c r="C10" t="s">
        <v>107</v>
      </c>
      <c r="E10">
        <v>0.33871678989409398</v>
      </c>
      <c r="F10">
        <v>1.4755539322767E-2</v>
      </c>
      <c r="G10">
        <v>1.7791096099435359E-2</v>
      </c>
      <c r="H10">
        <v>3.0298800640400002E-4</v>
      </c>
      <c r="I10">
        <v>0.93371687642390599</v>
      </c>
      <c r="K10">
        <f t="shared" si="0"/>
        <v>0.22232122795563988</v>
      </c>
      <c r="L10" s="62">
        <f t="shared" si="8"/>
        <v>9.6849926524486419E-3</v>
      </c>
      <c r="M10">
        <f t="shared" si="9"/>
        <v>1.7791096099435359E-2</v>
      </c>
      <c r="N10">
        <f t="shared" si="3"/>
        <v>3.0298800640400002E-4</v>
      </c>
      <c r="O10">
        <f t="shared" si="3"/>
        <v>0.93371687642390599</v>
      </c>
      <c r="AC10">
        <v>93.582121166287394</v>
      </c>
      <c r="AD10">
        <v>1.0777144429810399</v>
      </c>
      <c r="AE10">
        <v>7.2645996147179996E-3</v>
      </c>
      <c r="AF10">
        <v>2.1724536488900001E-4</v>
      </c>
      <c r="AG10">
        <v>7.5996871400240501E-2</v>
      </c>
      <c r="AI10" s="20">
        <f t="shared" si="4"/>
        <v>68.687986277365042</v>
      </c>
      <c r="AJ10" s="52">
        <f t="shared" si="10"/>
        <v>0.79102753760904687</v>
      </c>
      <c r="AK10" s="20">
        <f t="shared" si="6"/>
        <v>7.2645996147179996E-3</v>
      </c>
      <c r="AL10" s="20">
        <f t="shared" si="7"/>
        <v>2.1724536488900001E-4</v>
      </c>
      <c r="AM10">
        <v>7.5996871400240501E-2</v>
      </c>
    </row>
    <row r="11" spans="1:41" x14ac:dyDescent="0.3">
      <c r="A11">
        <v>276</v>
      </c>
      <c r="B11" t="s">
        <v>552</v>
      </c>
      <c r="C11" t="s">
        <v>107</v>
      </c>
      <c r="E11">
        <v>0.37455119960354499</v>
      </c>
      <c r="F11">
        <v>1.3988133456312E-2</v>
      </c>
      <c r="G11">
        <v>1.7757716022964394E-2</v>
      </c>
      <c r="H11">
        <v>2.9314708244399998E-4</v>
      </c>
      <c r="I11">
        <v>0.54292444826366204</v>
      </c>
      <c r="K11">
        <f t="shared" si="0"/>
        <v>0.24584161492010542</v>
      </c>
      <c r="L11" s="62">
        <f t="shared" si="8"/>
        <v>9.1812957007150649E-3</v>
      </c>
      <c r="M11">
        <f t="shared" si="9"/>
        <v>1.7757716022964394E-2</v>
      </c>
      <c r="N11">
        <f t="shared" si="3"/>
        <v>2.9314708244399998E-4</v>
      </c>
      <c r="O11">
        <f t="shared" si="3"/>
        <v>0.54292444826366204</v>
      </c>
      <c r="AC11">
        <v>93.0152469517231</v>
      </c>
      <c r="AD11">
        <v>1.0883371334571299</v>
      </c>
      <c r="AE11">
        <v>7.0757049244080002E-3</v>
      </c>
      <c r="AF11">
        <v>1.6804046284199999E-4</v>
      </c>
      <c r="AG11">
        <v>4.0235897517255301E-2</v>
      </c>
      <c r="AI11" s="20">
        <f t="shared" si="4"/>
        <v>68.271908422046963</v>
      </c>
      <c r="AJ11" s="52">
        <f t="shared" si="10"/>
        <v>0.7988244459132926</v>
      </c>
      <c r="AK11" s="20">
        <f t="shared" si="6"/>
        <v>7.0757049244080002E-3</v>
      </c>
      <c r="AL11" s="20">
        <f t="shared" si="7"/>
        <v>1.6804046284199999E-4</v>
      </c>
      <c r="AM11">
        <v>4.0235897517255301E-2</v>
      </c>
    </row>
    <row r="12" spans="1:41" x14ac:dyDescent="0.3">
      <c r="A12">
        <v>277</v>
      </c>
      <c r="B12" t="s">
        <v>553</v>
      </c>
      <c r="C12" t="s">
        <v>107</v>
      </c>
      <c r="E12">
        <v>0.38764142975420002</v>
      </c>
      <c r="F12">
        <v>1.5095785685961E-2</v>
      </c>
      <c r="G12">
        <v>1.787275176149896E-2</v>
      </c>
      <c r="H12">
        <v>3.1759677920999998E-4</v>
      </c>
      <c r="I12">
        <v>0.40501539553850802</v>
      </c>
      <c r="K12">
        <f t="shared" si="0"/>
        <v>0.25443355995544159</v>
      </c>
      <c r="L12" s="62">
        <f t="shared" si="8"/>
        <v>9.9083178359932259E-3</v>
      </c>
      <c r="M12">
        <f t="shared" si="9"/>
        <v>1.787275176149896E-2</v>
      </c>
      <c r="N12">
        <f t="shared" si="3"/>
        <v>3.1759677920999998E-4</v>
      </c>
      <c r="O12">
        <f t="shared" si="3"/>
        <v>0.40501539553850802</v>
      </c>
      <c r="AC12">
        <v>92.613475967342396</v>
      </c>
      <c r="AD12">
        <v>1.07669706295655</v>
      </c>
      <c r="AE12">
        <v>6.79986257366E-3</v>
      </c>
      <c r="AF12">
        <v>2.04329930174E-4</v>
      </c>
      <c r="AG12">
        <v>5.8912240795425903E-2</v>
      </c>
      <c r="AI12" s="20">
        <f t="shared" si="4"/>
        <v>67.977014060625635</v>
      </c>
      <c r="AJ12" s="52">
        <f t="shared" si="10"/>
        <v>0.79028079470249446</v>
      </c>
      <c r="AK12" s="20">
        <f t="shared" si="6"/>
        <v>6.79986257366E-3</v>
      </c>
      <c r="AL12" s="20">
        <f t="shared" si="7"/>
        <v>2.04329930174E-4</v>
      </c>
      <c r="AM12">
        <v>5.8912240795425903E-2</v>
      </c>
    </row>
    <row r="13" spans="1:41" x14ac:dyDescent="0.3">
      <c r="A13">
        <v>278</v>
      </c>
      <c r="B13" t="s">
        <v>554</v>
      </c>
      <c r="C13" t="s">
        <v>107</v>
      </c>
      <c r="E13">
        <v>0.50569275479288001</v>
      </c>
      <c r="F13">
        <v>2.0812001395240001E-2</v>
      </c>
      <c r="G13">
        <v>1.6057248402665366E-2</v>
      </c>
      <c r="H13">
        <v>2.98825618193E-4</v>
      </c>
      <c r="I13">
        <v>0.67871365495998204</v>
      </c>
      <c r="K13">
        <f t="shared" si="0"/>
        <v>0.3319181025805526</v>
      </c>
      <c r="L13" s="62">
        <f t="shared" si="8"/>
        <v>1.3660231333235495E-2</v>
      </c>
      <c r="M13">
        <f t="shared" si="9"/>
        <v>1.6057248402665366E-2</v>
      </c>
      <c r="N13">
        <f t="shared" si="3"/>
        <v>2.98825618193E-4</v>
      </c>
      <c r="O13">
        <f t="shared" si="3"/>
        <v>0.67871365495998204</v>
      </c>
      <c r="AC13">
        <v>93.583186041269897</v>
      </c>
      <c r="AD13">
        <v>1.08416715452779</v>
      </c>
      <c r="AE13">
        <v>6.1324730061160003E-3</v>
      </c>
      <c r="AF13">
        <v>1.55751528794E-4</v>
      </c>
      <c r="AG13">
        <v>8.4031698088771103E-2</v>
      </c>
      <c r="AI13" s="20">
        <f t="shared" si="4"/>
        <v>68.688767880915719</v>
      </c>
      <c r="AJ13" s="52">
        <f t="shared" si="10"/>
        <v>0.79576373889035112</v>
      </c>
      <c r="AK13" s="20">
        <f t="shared" si="6"/>
        <v>6.1324730061160003E-3</v>
      </c>
      <c r="AL13" s="20">
        <f t="shared" si="7"/>
        <v>1.55751528794E-4</v>
      </c>
      <c r="AM13">
        <v>8.4031698088771103E-2</v>
      </c>
    </row>
    <row r="14" spans="1:41" x14ac:dyDescent="0.3">
      <c r="A14">
        <v>279</v>
      </c>
      <c r="B14" t="s">
        <v>555</v>
      </c>
      <c r="C14" t="s">
        <v>107</v>
      </c>
      <c r="E14">
        <v>0.53919416433565404</v>
      </c>
      <c r="F14">
        <v>1.8687037872764E-2</v>
      </c>
      <c r="G14">
        <v>1.6431111588020093E-2</v>
      </c>
      <c r="H14">
        <v>3.2322529695399997E-4</v>
      </c>
      <c r="I14">
        <v>0.27606032856353002</v>
      </c>
      <c r="K14">
        <f t="shared" si="0"/>
        <v>0.35390719414617328</v>
      </c>
      <c r="L14" s="62">
        <f t="shared" si="8"/>
        <v>1.226548352688814E-2</v>
      </c>
      <c r="M14">
        <f t="shared" si="9"/>
        <v>1.6431111588020093E-2</v>
      </c>
      <c r="N14">
        <f t="shared" si="3"/>
        <v>3.2322529695399997E-4</v>
      </c>
      <c r="O14">
        <f t="shared" si="3"/>
        <v>0.27606032856353002</v>
      </c>
      <c r="AC14">
        <v>93.074616122639299</v>
      </c>
      <c r="AD14">
        <v>1.07169211975445</v>
      </c>
      <c r="AE14">
        <v>6.1279324018899996E-3</v>
      </c>
      <c r="AF14">
        <v>1.4951416367499999E-4</v>
      </c>
      <c r="AG14">
        <v>6.9707022189102005E-2</v>
      </c>
      <c r="AI14" s="20">
        <f t="shared" si="4"/>
        <v>68.315484574696285</v>
      </c>
      <c r="AJ14" s="52">
        <f t="shared" si="10"/>
        <v>0.78660723541894317</v>
      </c>
      <c r="AK14" s="20">
        <f t="shared" si="6"/>
        <v>6.1279324018899996E-3</v>
      </c>
      <c r="AL14" s="20">
        <f t="shared" si="7"/>
        <v>1.4951416367499999E-4</v>
      </c>
      <c r="AM14">
        <v>6.9707022189102005E-2</v>
      </c>
    </row>
    <row r="15" spans="1:41" x14ac:dyDescent="0.3">
      <c r="A15">
        <v>280</v>
      </c>
      <c r="B15" t="s">
        <v>556</v>
      </c>
      <c r="C15" t="s">
        <v>107</v>
      </c>
      <c r="E15">
        <v>0.42093731296864001</v>
      </c>
      <c r="F15">
        <v>1.3212558455127E-2</v>
      </c>
      <c r="G15">
        <v>1.703801345574301E-2</v>
      </c>
      <c r="H15">
        <v>2.15833764867E-4</v>
      </c>
      <c r="I15">
        <v>0.35373026217430298</v>
      </c>
      <c r="K15">
        <f t="shared" si="0"/>
        <v>0.27628775160745966</v>
      </c>
      <c r="L15" s="62">
        <f t="shared" si="8"/>
        <v>8.6722368297655061E-3</v>
      </c>
      <c r="M15">
        <f t="shared" si="9"/>
        <v>1.703801345574301E-2</v>
      </c>
      <c r="N15">
        <f t="shared" si="3"/>
        <v>2.15833764867E-4</v>
      </c>
      <c r="O15">
        <f t="shared" si="3"/>
        <v>0.35373026217430298</v>
      </c>
      <c r="AC15">
        <v>93.215396084629106</v>
      </c>
      <c r="AD15">
        <v>1.0733131071102799</v>
      </c>
      <c r="AE15">
        <v>6.519794858615E-3</v>
      </c>
      <c r="AF15">
        <v>1.5681004992800001E-4</v>
      </c>
      <c r="AG15">
        <v>7.7083387910965098E-2</v>
      </c>
      <c r="AI15" s="20">
        <f t="shared" si="4"/>
        <v>68.418815125198577</v>
      </c>
      <c r="AJ15" s="52">
        <f t="shared" si="10"/>
        <v>0.78779701778191391</v>
      </c>
      <c r="AK15" s="20">
        <f t="shared" si="6"/>
        <v>6.519794858615E-3</v>
      </c>
      <c r="AL15" s="20">
        <f t="shared" si="7"/>
        <v>1.5681004992800001E-4</v>
      </c>
      <c r="AM15">
        <v>7.7083387910965098E-2</v>
      </c>
    </row>
    <row r="16" spans="1:41" x14ac:dyDescent="0.3">
      <c r="A16">
        <v>281</v>
      </c>
      <c r="B16" t="s">
        <v>557</v>
      </c>
      <c r="C16" t="s">
        <v>107</v>
      </c>
      <c r="E16">
        <v>0.543133233962939</v>
      </c>
      <c r="F16">
        <v>1.7115088513083E-2</v>
      </c>
      <c r="G16">
        <v>1.613100938090524E-2</v>
      </c>
      <c r="H16">
        <v>2.9716032154500002E-4</v>
      </c>
      <c r="I16">
        <v>0.29695480632796001</v>
      </c>
      <c r="K16">
        <f t="shared" si="0"/>
        <v>0.35649265439694666</v>
      </c>
      <c r="L16" s="62">
        <f t="shared" si="8"/>
        <v>1.1233713852767077E-2</v>
      </c>
      <c r="M16">
        <f t="shared" si="9"/>
        <v>1.613100938090524E-2</v>
      </c>
      <c r="N16">
        <f t="shared" si="3"/>
        <v>2.9716032154500002E-4</v>
      </c>
      <c r="O16">
        <f t="shared" si="3"/>
        <v>0.29695480632796001</v>
      </c>
      <c r="AC16">
        <v>94.434246513679099</v>
      </c>
      <c r="AD16">
        <v>1.10279815887612</v>
      </c>
      <c r="AE16">
        <v>6.2197610053109998E-3</v>
      </c>
      <c r="AF16">
        <v>1.6198272955E-4</v>
      </c>
      <c r="AG16">
        <v>8.1303089345028404E-2</v>
      </c>
      <c r="AI16" s="20">
        <f t="shared" si="4"/>
        <v>69.313434530073806</v>
      </c>
      <c r="AJ16" s="52">
        <f t="shared" si="10"/>
        <v>0.80943863912837466</v>
      </c>
      <c r="AK16" s="20">
        <f t="shared" si="6"/>
        <v>6.2197610053109998E-3</v>
      </c>
      <c r="AL16" s="20">
        <f t="shared" si="7"/>
        <v>1.6198272955E-4</v>
      </c>
      <c r="AM16">
        <v>8.1303089345028404E-2</v>
      </c>
    </row>
    <row r="17" spans="1:39" x14ac:dyDescent="0.3">
      <c r="A17">
        <v>282</v>
      </c>
      <c r="B17" t="s">
        <v>558</v>
      </c>
      <c r="C17" t="s">
        <v>107</v>
      </c>
      <c r="E17">
        <v>0.49239605388817498</v>
      </c>
      <c r="F17">
        <v>1.4816772636764E-2</v>
      </c>
      <c r="G17">
        <v>1.633651080244513E-2</v>
      </c>
      <c r="H17">
        <v>2.29703581787E-4</v>
      </c>
      <c r="I17">
        <v>0.125152725341065</v>
      </c>
      <c r="K17">
        <f t="shared" si="0"/>
        <v>0.32319063774535156</v>
      </c>
      <c r="L17" s="62">
        <f t="shared" si="8"/>
        <v>9.7251839448964199E-3</v>
      </c>
      <c r="M17">
        <f t="shared" si="9"/>
        <v>1.633651080244513E-2</v>
      </c>
      <c r="N17">
        <f t="shared" si="3"/>
        <v>2.29703581787E-4</v>
      </c>
      <c r="O17">
        <f t="shared" si="3"/>
        <v>0.125152725341065</v>
      </c>
      <c r="AC17">
        <v>93.457000920912606</v>
      </c>
      <c r="AD17">
        <v>1.0790803022194</v>
      </c>
      <c r="AE17">
        <v>6.1390294128519998E-3</v>
      </c>
      <c r="AF17">
        <v>1.52946530772E-4</v>
      </c>
      <c r="AG17">
        <v>9.47277424668478E-2</v>
      </c>
      <c r="AI17" s="20">
        <f t="shared" si="4"/>
        <v>68.596149742883696</v>
      </c>
      <c r="AJ17" s="52">
        <f t="shared" si="10"/>
        <v>0.79203005945245075</v>
      </c>
      <c r="AK17" s="20">
        <f t="shared" si="6"/>
        <v>6.1390294128519998E-3</v>
      </c>
      <c r="AL17" s="20">
        <f t="shared" si="7"/>
        <v>1.52946530772E-4</v>
      </c>
      <c r="AM17">
        <v>9.47277424668478E-2</v>
      </c>
    </row>
    <row r="18" spans="1:39" x14ac:dyDescent="0.3">
      <c r="A18">
        <v>283</v>
      </c>
      <c r="B18" t="s">
        <v>559</v>
      </c>
      <c r="C18" t="s">
        <v>107</v>
      </c>
      <c r="E18">
        <v>0.46099398854086499</v>
      </c>
      <c r="F18">
        <v>2.4642175510503999E-2</v>
      </c>
      <c r="G18">
        <v>1.6657585919056628E-2</v>
      </c>
      <c r="H18">
        <v>3.6410516551599998E-4</v>
      </c>
      <c r="I18">
        <v>0.90976109158070695</v>
      </c>
      <c r="K18">
        <f t="shared" si="0"/>
        <v>0.30257947840323551</v>
      </c>
      <c r="L18" s="62">
        <f t="shared" si="8"/>
        <v>1.6174216579894349E-2</v>
      </c>
      <c r="M18">
        <f t="shared" si="9"/>
        <v>1.6657585919056628E-2</v>
      </c>
      <c r="N18">
        <f t="shared" si="3"/>
        <v>3.6410516551599998E-4</v>
      </c>
      <c r="O18">
        <f t="shared" si="3"/>
        <v>0.90976109158070695</v>
      </c>
      <c r="AC18">
        <v>94.435917723111501</v>
      </c>
      <c r="AD18">
        <v>1.1247810344074101</v>
      </c>
      <c r="AE18">
        <v>6.3818838859060001E-3</v>
      </c>
      <c r="AF18">
        <v>1.55124642277E-4</v>
      </c>
      <c r="AG18">
        <v>3.9640874687445898E-2</v>
      </c>
      <c r="AI18" s="20">
        <f t="shared" si="4"/>
        <v>69.314661174748338</v>
      </c>
      <c r="AJ18" s="52">
        <f t="shared" si="10"/>
        <v>0.82557376658661241</v>
      </c>
      <c r="AK18" s="20">
        <f t="shared" si="6"/>
        <v>6.3818838859060001E-3</v>
      </c>
      <c r="AL18" s="20">
        <f t="shared" si="7"/>
        <v>1.55124642277E-4</v>
      </c>
      <c r="AM18">
        <v>3.9640874687445898E-2</v>
      </c>
    </row>
    <row r="19" spans="1:39" x14ac:dyDescent="0.3">
      <c r="A19">
        <v>284</v>
      </c>
      <c r="B19" t="s">
        <v>560</v>
      </c>
      <c r="C19" t="s">
        <v>107</v>
      </c>
      <c r="E19">
        <v>0.72535830232940901</v>
      </c>
      <c r="F19">
        <v>1.8935622128024E-2</v>
      </c>
      <c r="G19">
        <v>1.4407805958123323E-2</v>
      </c>
      <c r="H19">
        <v>2.7110006742999998E-4</v>
      </c>
      <c r="I19">
        <v>0.67107139931505</v>
      </c>
      <c r="K19">
        <f t="shared" si="0"/>
        <v>0.47609847900399088</v>
      </c>
      <c r="L19" s="62">
        <f t="shared" si="8"/>
        <v>1.2428645078156742E-2</v>
      </c>
      <c r="M19">
        <f t="shared" si="9"/>
        <v>1.4407805958123323E-2</v>
      </c>
      <c r="N19">
        <f t="shared" si="3"/>
        <v>2.7110006742999998E-4</v>
      </c>
      <c r="O19">
        <f t="shared" si="3"/>
        <v>0.67107139931505</v>
      </c>
      <c r="AC19">
        <v>90.132487495865604</v>
      </c>
      <c r="AD19">
        <v>1.08688813664812</v>
      </c>
      <c r="AE19">
        <v>8.3822535444049995E-3</v>
      </c>
      <c r="AF19">
        <v>2.07776941608E-4</v>
      </c>
      <c r="AG19">
        <v>7.7120559531351995E-2</v>
      </c>
      <c r="AI19" s="20">
        <f t="shared" si="4"/>
        <v>66.156002739667358</v>
      </c>
      <c r="AJ19" s="52">
        <f t="shared" si="10"/>
        <v>0.7977609022396418</v>
      </c>
      <c r="AK19" s="20">
        <f t="shared" si="6"/>
        <v>8.3822535444049995E-3</v>
      </c>
      <c r="AL19" s="20">
        <f t="shared" si="7"/>
        <v>2.07776941608E-4</v>
      </c>
      <c r="AM19">
        <v>7.7120559531351995E-2</v>
      </c>
    </row>
    <row r="20" spans="1:39" x14ac:dyDescent="0.3">
      <c r="A20">
        <v>285</v>
      </c>
      <c r="B20" t="s">
        <v>561</v>
      </c>
      <c r="C20" t="s">
        <v>107</v>
      </c>
      <c r="E20">
        <v>0.67354702746400497</v>
      </c>
      <c r="F20">
        <v>1.9696810692813E-2</v>
      </c>
      <c r="G20">
        <v>1.4714682138677706E-2</v>
      </c>
      <c r="H20">
        <v>3.3919238357000002E-4</v>
      </c>
      <c r="I20">
        <v>0.90908826861247705</v>
      </c>
      <c r="K20">
        <f t="shared" si="0"/>
        <v>0.44209146608436162</v>
      </c>
      <c r="L20" s="62">
        <f t="shared" si="8"/>
        <v>1.292826122202311E-2</v>
      </c>
      <c r="M20">
        <f t="shared" si="9"/>
        <v>1.4714682138677706E-2</v>
      </c>
      <c r="N20">
        <f t="shared" si="3"/>
        <v>3.3919238357000002E-4</v>
      </c>
      <c r="O20">
        <f t="shared" si="3"/>
        <v>0.90908826861247705</v>
      </c>
      <c r="AC20">
        <v>90.757234259267094</v>
      </c>
      <c r="AD20">
        <v>1.0597427877346499</v>
      </c>
      <c r="AE20">
        <v>6.8761193383349998E-3</v>
      </c>
      <c r="AF20">
        <v>1.7357157457499999E-4</v>
      </c>
      <c r="AG20">
        <v>8.1335570373595095E-2</v>
      </c>
      <c r="AI20" s="20">
        <f t="shared" si="4"/>
        <v>66.614558247669763</v>
      </c>
      <c r="AJ20" s="52">
        <f t="shared" si="10"/>
        <v>0.7778365905182868</v>
      </c>
      <c r="AK20" s="20">
        <f t="shared" si="6"/>
        <v>6.8761193383349998E-3</v>
      </c>
      <c r="AL20" s="20">
        <f t="shared" si="7"/>
        <v>1.7357157457499999E-4</v>
      </c>
      <c r="AM20">
        <v>8.1335570373595095E-2</v>
      </c>
    </row>
    <row r="21" spans="1:39" x14ac:dyDescent="0.3">
      <c r="A21">
        <v>294</v>
      </c>
      <c r="B21" t="s">
        <v>562</v>
      </c>
      <c r="C21" t="s">
        <v>107</v>
      </c>
      <c r="E21">
        <v>0.68681738087160504</v>
      </c>
      <c r="F21">
        <v>1.3592125172614E-2</v>
      </c>
      <c r="G21">
        <v>1.4754148317077437E-2</v>
      </c>
      <c r="H21">
        <v>2.6834135774199999E-4</v>
      </c>
      <c r="I21">
        <v>4.37273533541142E-2</v>
      </c>
      <c r="K21">
        <f t="shared" si="0"/>
        <v>0.45080163739268503</v>
      </c>
      <c r="L21" s="62">
        <f t="shared" si="8"/>
        <v>8.9213704459325284E-3</v>
      </c>
      <c r="M21">
        <f t="shared" si="9"/>
        <v>1.4754148317077437E-2</v>
      </c>
      <c r="N21">
        <f t="shared" ref="N21:O61" si="11">H21/G21*M21</f>
        <v>2.6834135774199999E-4</v>
      </c>
      <c r="O21">
        <f t="shared" si="11"/>
        <v>4.37273533541142E-2</v>
      </c>
      <c r="AC21">
        <v>92.296415547027294</v>
      </c>
      <c r="AD21">
        <v>1.06273165922058</v>
      </c>
      <c r="AE21">
        <v>6.2128665113129998E-3</v>
      </c>
      <c r="AF21">
        <v>1.58584615472E-4</v>
      </c>
      <c r="AG21">
        <v>5.9661999817706798E-2</v>
      </c>
      <c r="AI21" s="20">
        <f t="shared" si="4"/>
        <v>67.744296084923832</v>
      </c>
      <c r="AJ21" s="52">
        <f t="shared" si="10"/>
        <v>0.78003038096727195</v>
      </c>
      <c r="AK21" s="20">
        <f t="shared" si="6"/>
        <v>6.2128665113129998E-3</v>
      </c>
      <c r="AL21" s="20">
        <f t="shared" si="7"/>
        <v>1.58584615472E-4</v>
      </c>
      <c r="AM21">
        <v>5.9661999817706798E-2</v>
      </c>
    </row>
    <row r="22" spans="1:39" x14ac:dyDescent="0.3">
      <c r="A22">
        <v>295</v>
      </c>
      <c r="B22" t="s">
        <v>563</v>
      </c>
      <c r="C22" t="s">
        <v>107</v>
      </c>
      <c r="E22">
        <v>0.81020212235065303</v>
      </c>
      <c r="F22">
        <v>2.2599894107929001E-2</v>
      </c>
      <c r="G22">
        <v>1.3229996969950338E-2</v>
      </c>
      <c r="H22">
        <v>3.4945082301999998E-4</v>
      </c>
      <c r="I22">
        <v>0.426578823835568</v>
      </c>
      <c r="K22">
        <f t="shared" si="0"/>
        <v>0.53178683817115235</v>
      </c>
      <c r="L22" s="62">
        <f t="shared" si="8"/>
        <v>1.4833738272357825E-2</v>
      </c>
      <c r="M22">
        <f t="shared" si="9"/>
        <v>1.3229996969950338E-2</v>
      </c>
      <c r="N22">
        <f t="shared" si="11"/>
        <v>3.4945082301999998E-4</v>
      </c>
      <c r="O22">
        <f t="shared" si="11"/>
        <v>0.426578823835568</v>
      </c>
      <c r="AC22">
        <v>90.654021739280296</v>
      </c>
      <c r="AD22">
        <v>1.0438205900738999</v>
      </c>
      <c r="AE22">
        <v>5.6080223179600002E-3</v>
      </c>
      <c r="AF22">
        <v>1.33227034992E-4</v>
      </c>
      <c r="AG22">
        <v>9.6331867656866493E-2</v>
      </c>
      <c r="AI22" s="20">
        <f t="shared" si="4"/>
        <v>66.538801681477935</v>
      </c>
      <c r="AJ22" s="52">
        <f t="shared" si="10"/>
        <v>0.76614991702983548</v>
      </c>
      <c r="AK22" s="20">
        <f t="shared" si="6"/>
        <v>5.6080223179600002E-3</v>
      </c>
      <c r="AL22" s="20">
        <f t="shared" si="7"/>
        <v>1.33227034992E-4</v>
      </c>
      <c r="AM22">
        <v>9.6331867656866493E-2</v>
      </c>
    </row>
    <row r="23" spans="1:39" x14ac:dyDescent="0.3">
      <c r="A23">
        <v>296</v>
      </c>
      <c r="B23" t="s">
        <v>564</v>
      </c>
      <c r="C23" t="s">
        <v>107</v>
      </c>
      <c r="E23">
        <v>0.42098206565308699</v>
      </c>
      <c r="F23">
        <v>1.5275157814628E-2</v>
      </c>
      <c r="G23">
        <v>1.7196706035511735E-2</v>
      </c>
      <c r="H23">
        <v>3.3133250419499998E-4</v>
      </c>
      <c r="I23">
        <v>0.61667408903768195</v>
      </c>
      <c r="K23">
        <f t="shared" si="0"/>
        <v>0.27631712562155469</v>
      </c>
      <c r="L23" s="62">
        <f t="shared" si="8"/>
        <v>1.002605109603839E-2</v>
      </c>
      <c r="M23">
        <f t="shared" si="9"/>
        <v>1.7196706035511735E-2</v>
      </c>
      <c r="N23">
        <f t="shared" si="11"/>
        <v>3.3133250419499998E-4</v>
      </c>
      <c r="O23">
        <f t="shared" si="11"/>
        <v>0.61667408903768195</v>
      </c>
      <c r="AC23">
        <v>92.344072498933599</v>
      </c>
      <c r="AD23">
        <v>1.10121500576759</v>
      </c>
      <c r="AE23">
        <v>6.9722733985340003E-3</v>
      </c>
      <c r="AF23">
        <v>1.9110703098999999E-4</v>
      </c>
      <c r="AG23">
        <v>6.5251768072375205E-2</v>
      </c>
      <c r="AI23" s="20">
        <f t="shared" si="4"/>
        <v>67.779275630351577</v>
      </c>
      <c r="AJ23" s="52">
        <f t="shared" si="10"/>
        <v>0.80827662658112287</v>
      </c>
      <c r="AK23" s="20">
        <f t="shared" si="6"/>
        <v>6.9722733985340003E-3</v>
      </c>
      <c r="AL23" s="20">
        <f t="shared" si="7"/>
        <v>1.9110703098999999E-4</v>
      </c>
      <c r="AM23">
        <v>6.5251768072375205E-2</v>
      </c>
    </row>
    <row r="24" spans="1:39" x14ac:dyDescent="0.3">
      <c r="A24">
        <v>297</v>
      </c>
      <c r="B24" t="s">
        <v>565</v>
      </c>
      <c r="C24" t="s">
        <v>107</v>
      </c>
      <c r="E24">
        <v>0.40761071562344697</v>
      </c>
      <c r="F24">
        <v>1.4983648964293E-2</v>
      </c>
      <c r="G24">
        <v>1.7256233369104375E-2</v>
      </c>
      <c r="H24">
        <v>3.1864531878999998E-4</v>
      </c>
      <c r="I24">
        <v>0.513787317460072</v>
      </c>
      <c r="K24">
        <f t="shared" si="0"/>
        <v>0.26754066384963088</v>
      </c>
      <c r="L24" s="62">
        <f t="shared" si="8"/>
        <v>9.8347154212208576E-3</v>
      </c>
      <c r="M24">
        <f t="shared" si="9"/>
        <v>1.7256233369104375E-2</v>
      </c>
      <c r="N24">
        <f t="shared" si="11"/>
        <v>3.1864531878999993E-4</v>
      </c>
      <c r="O24">
        <f t="shared" si="11"/>
        <v>0.51378731746007189</v>
      </c>
      <c r="AC24">
        <v>91.942419530229998</v>
      </c>
      <c r="AD24">
        <v>1.101100524844</v>
      </c>
      <c r="AE24">
        <v>7.4529783484090003E-3</v>
      </c>
      <c r="AF24">
        <v>1.9311919312499999E-4</v>
      </c>
      <c r="AG24">
        <v>8.5249491386278395E-2</v>
      </c>
      <c r="AI24" s="20">
        <f t="shared" si="4"/>
        <v>67.484467890809611</v>
      </c>
      <c r="AJ24" s="52">
        <f t="shared" si="10"/>
        <v>0.80819259916209696</v>
      </c>
      <c r="AK24" s="20">
        <f t="shared" si="6"/>
        <v>7.4529783484090003E-3</v>
      </c>
      <c r="AL24" s="20">
        <f t="shared" si="7"/>
        <v>1.9311919312499999E-4</v>
      </c>
      <c r="AM24">
        <v>8.5249491386278395E-2</v>
      </c>
    </row>
    <row r="25" spans="1:39" x14ac:dyDescent="0.3">
      <c r="A25">
        <v>298</v>
      </c>
      <c r="B25" t="s">
        <v>566</v>
      </c>
      <c r="C25" t="s">
        <v>107</v>
      </c>
      <c r="E25">
        <v>0.31383808441274502</v>
      </c>
      <c r="F25">
        <v>1.1964043272478001E-2</v>
      </c>
      <c r="G25">
        <v>1.8506459446350362E-2</v>
      </c>
      <c r="H25">
        <v>3.1011316547E-4</v>
      </c>
      <c r="I25">
        <v>0.50088576372645999</v>
      </c>
      <c r="K25">
        <f t="shared" si="0"/>
        <v>0.20599176181287915</v>
      </c>
      <c r="L25" s="62">
        <f t="shared" si="8"/>
        <v>7.8527574392854137E-3</v>
      </c>
      <c r="M25">
        <f t="shared" si="9"/>
        <v>1.8506459446350362E-2</v>
      </c>
      <c r="N25">
        <f t="shared" si="11"/>
        <v>3.1011316547E-4</v>
      </c>
      <c r="O25">
        <f t="shared" si="11"/>
        <v>0.50088576372645999</v>
      </c>
      <c r="AC25">
        <v>91.020939316563897</v>
      </c>
      <c r="AD25">
        <v>1.0784657543165801</v>
      </c>
      <c r="AE25">
        <v>7.040083770428E-3</v>
      </c>
      <c r="AF25">
        <v>1.53928990773E-4</v>
      </c>
      <c r="AG25">
        <v>9.5635015080493796E-2</v>
      </c>
      <c r="AI25" s="20">
        <f t="shared" si="4"/>
        <v>66.80811412277852</v>
      </c>
      <c r="AJ25" s="52">
        <f t="shared" si="10"/>
        <v>0.79157898976745533</v>
      </c>
      <c r="AK25" s="20">
        <f t="shared" si="6"/>
        <v>7.040083770428E-3</v>
      </c>
      <c r="AL25" s="20">
        <f t="shared" si="7"/>
        <v>1.53928990773E-4</v>
      </c>
      <c r="AM25">
        <v>9.5635015080493796E-2</v>
      </c>
    </row>
    <row r="26" spans="1:39" x14ac:dyDescent="0.3">
      <c r="A26">
        <v>299</v>
      </c>
      <c r="B26" t="s">
        <v>567</v>
      </c>
      <c r="C26" t="s">
        <v>107</v>
      </c>
      <c r="E26">
        <v>0.383137484774147</v>
      </c>
      <c r="F26">
        <v>1.6975553120335999E-2</v>
      </c>
      <c r="G26">
        <v>1.7066385133330596E-2</v>
      </c>
      <c r="H26">
        <v>2.99570247264E-4</v>
      </c>
      <c r="I26">
        <v>0.20104207654481099</v>
      </c>
      <c r="K26">
        <f t="shared" si="0"/>
        <v>0.25147733632412078</v>
      </c>
      <c r="L26" s="62">
        <f t="shared" si="8"/>
        <v>1.114212795922904E-2</v>
      </c>
      <c r="M26">
        <f t="shared" si="9"/>
        <v>1.7066385133330596E-2</v>
      </c>
      <c r="N26">
        <f t="shared" si="11"/>
        <v>2.99570247264E-4</v>
      </c>
      <c r="O26">
        <f t="shared" si="11"/>
        <v>0.20104207654481102</v>
      </c>
      <c r="AC26">
        <v>90.840783296325796</v>
      </c>
      <c r="AD26">
        <v>1.04636057196993</v>
      </c>
      <c r="AE26">
        <v>6.070726705617E-3</v>
      </c>
      <c r="AF26">
        <v>1.88008346183E-4</v>
      </c>
      <c r="AG26">
        <v>8.3824112088022595E-2</v>
      </c>
      <c r="AI26" s="20">
        <f t="shared" si="4"/>
        <v>66.675882088585681</v>
      </c>
      <c r="AJ26" s="52">
        <f t="shared" si="10"/>
        <v>0.76801422871079505</v>
      </c>
      <c r="AK26" s="20">
        <f t="shared" si="6"/>
        <v>6.070726705617E-3</v>
      </c>
      <c r="AL26" s="20">
        <f t="shared" si="7"/>
        <v>1.88008346183E-4</v>
      </c>
      <c r="AM26">
        <v>8.3824112088022595E-2</v>
      </c>
    </row>
    <row r="27" spans="1:39" x14ac:dyDescent="0.3">
      <c r="A27">
        <v>300</v>
      </c>
      <c r="B27" t="s">
        <v>568</v>
      </c>
      <c r="C27" t="s">
        <v>107</v>
      </c>
      <c r="E27">
        <v>0.55123806664321195</v>
      </c>
      <c r="F27">
        <v>1.3195452162007E-2</v>
      </c>
      <c r="G27">
        <v>1.5776748825048866E-2</v>
      </c>
      <c r="H27">
        <v>2.3878210791900001E-4</v>
      </c>
      <c r="I27">
        <v>6.6433474256472405E-2</v>
      </c>
      <c r="K27">
        <f t="shared" si="0"/>
        <v>0.36181236811535045</v>
      </c>
      <c r="L27" s="62">
        <f t="shared" si="8"/>
        <v>8.6610088888848785E-3</v>
      </c>
      <c r="M27">
        <f t="shared" si="9"/>
        <v>1.5776748825048866E-2</v>
      </c>
      <c r="N27">
        <f t="shared" si="11"/>
        <v>2.3878210791900001E-4</v>
      </c>
      <c r="O27">
        <f t="shared" si="11"/>
        <v>6.6433474256472405E-2</v>
      </c>
      <c r="AC27">
        <v>89.685346507477405</v>
      </c>
      <c r="AD27">
        <v>1.0326669409290401</v>
      </c>
      <c r="AE27">
        <v>5.5333959448659997E-3</v>
      </c>
      <c r="AF27">
        <v>1.46412074615E-4</v>
      </c>
      <c r="AG27">
        <v>5.6563663972313598E-2</v>
      </c>
      <c r="AI27" s="20">
        <f t="shared" si="4"/>
        <v>65.827807421035061</v>
      </c>
      <c r="AJ27" s="52">
        <f t="shared" si="10"/>
        <v>0.75796329238554749</v>
      </c>
      <c r="AK27" s="20">
        <f t="shared" si="6"/>
        <v>5.5333959448659997E-3</v>
      </c>
      <c r="AL27" s="20">
        <f t="shared" si="7"/>
        <v>1.46412074615E-4</v>
      </c>
      <c r="AM27">
        <v>5.6563663972313598E-2</v>
      </c>
    </row>
    <row r="28" spans="1:39" x14ac:dyDescent="0.3">
      <c r="A28">
        <v>301</v>
      </c>
      <c r="B28" t="s">
        <v>569</v>
      </c>
      <c r="C28" t="s">
        <v>107</v>
      </c>
      <c r="E28">
        <v>0.604876224856428</v>
      </c>
      <c r="F28">
        <v>2.0300444016548E-2</v>
      </c>
      <c r="G28">
        <v>1.5437533005948047E-2</v>
      </c>
      <c r="H28">
        <v>2.9679822682300003E-4</v>
      </c>
      <c r="I28">
        <v>0.32489554002425702</v>
      </c>
      <c r="K28">
        <f t="shared" si="0"/>
        <v>0.39701847999120288</v>
      </c>
      <c r="L28" s="62">
        <f t="shared" si="8"/>
        <v>1.3324463907486884E-2</v>
      </c>
      <c r="M28">
        <f t="shared" si="9"/>
        <v>1.5437533005948047E-2</v>
      </c>
      <c r="N28">
        <f t="shared" si="11"/>
        <v>2.9679822682300003E-4</v>
      </c>
      <c r="O28">
        <f t="shared" si="11"/>
        <v>0.32489554002425702</v>
      </c>
      <c r="AC28">
        <v>91.7159793856205</v>
      </c>
      <c r="AD28">
        <v>1.06584057658682</v>
      </c>
      <c r="AE28">
        <v>6.4881643728159997E-3</v>
      </c>
      <c r="AF28">
        <v>1.5587410444599999E-4</v>
      </c>
      <c r="AG28">
        <v>9.6736940776542005E-2</v>
      </c>
      <c r="AI28" s="20">
        <f t="shared" si="4"/>
        <v>67.318263947665983</v>
      </c>
      <c r="AJ28" s="52">
        <f t="shared" si="10"/>
        <v>0.78231228343676518</v>
      </c>
      <c r="AK28" s="20">
        <f t="shared" si="6"/>
        <v>6.4881643728159997E-3</v>
      </c>
      <c r="AL28" s="20">
        <f t="shared" si="7"/>
        <v>1.5587410444599999E-4</v>
      </c>
      <c r="AM28">
        <v>9.6736940776542005E-2</v>
      </c>
    </row>
    <row r="29" spans="1:39" x14ac:dyDescent="0.3">
      <c r="A29">
        <v>302</v>
      </c>
      <c r="B29" t="s">
        <v>570</v>
      </c>
      <c r="C29" t="s">
        <v>107</v>
      </c>
      <c r="E29">
        <v>0.67404614998368095</v>
      </c>
      <c r="F29">
        <v>2.4295080638009999E-2</v>
      </c>
      <c r="G29">
        <v>1.4906345875424044E-2</v>
      </c>
      <c r="H29">
        <v>3.4511531722900002E-4</v>
      </c>
      <c r="I29">
        <v>0.44048180588059499</v>
      </c>
      <c r="K29">
        <f t="shared" si="0"/>
        <v>0.44241907172655426</v>
      </c>
      <c r="L29" s="62">
        <f t="shared" si="8"/>
        <v>1.5946396287035234E-2</v>
      </c>
      <c r="M29">
        <f t="shared" si="9"/>
        <v>1.4906345875424044E-2</v>
      </c>
      <c r="N29">
        <f t="shared" si="11"/>
        <v>3.4511531722900002E-4</v>
      </c>
      <c r="O29">
        <f t="shared" si="11"/>
        <v>0.44048180588059505</v>
      </c>
      <c r="AC29">
        <v>91.795604285189896</v>
      </c>
      <c r="AD29">
        <v>1.0569651516038501</v>
      </c>
      <c r="AE29">
        <v>5.5470338989500002E-3</v>
      </c>
      <c r="AF29">
        <v>1.4176727068800001E-4</v>
      </c>
      <c r="AG29">
        <v>0.100646620648413</v>
      </c>
      <c r="AI29" s="20">
        <f t="shared" si="4"/>
        <v>67.376707525785363</v>
      </c>
      <c r="AJ29" s="52">
        <f t="shared" si="10"/>
        <v>0.77579784390666784</v>
      </c>
      <c r="AK29" s="20">
        <f t="shared" si="6"/>
        <v>5.5470338989500002E-3</v>
      </c>
      <c r="AL29" s="20">
        <f t="shared" si="7"/>
        <v>1.4176727068800001E-4</v>
      </c>
      <c r="AM29">
        <v>0.100646620648413</v>
      </c>
    </row>
    <row r="30" spans="1:39" x14ac:dyDescent="0.3">
      <c r="A30">
        <v>303</v>
      </c>
      <c r="B30" t="s">
        <v>571</v>
      </c>
      <c r="C30" t="s">
        <v>107</v>
      </c>
      <c r="E30">
        <v>0.55825294408216297</v>
      </c>
      <c r="F30">
        <v>1.5388888468354E-2</v>
      </c>
      <c r="G30">
        <v>1.5648333252811741E-2</v>
      </c>
      <c r="H30">
        <v>3.1574584200099999E-4</v>
      </c>
      <c r="I30">
        <v>0.64575301886574699</v>
      </c>
      <c r="K30">
        <f t="shared" si="0"/>
        <v>0.36641667534993871</v>
      </c>
      <c r="L30" s="62">
        <f t="shared" si="8"/>
        <v>1.010069970911856E-2</v>
      </c>
      <c r="M30">
        <f t="shared" si="9"/>
        <v>1.5648333252811741E-2</v>
      </c>
      <c r="N30">
        <f t="shared" si="11"/>
        <v>3.1574584200099999E-4</v>
      </c>
      <c r="O30">
        <f t="shared" si="11"/>
        <v>0.64575301886574699</v>
      </c>
      <c r="AC30">
        <v>91.109695950432695</v>
      </c>
      <c r="AD30">
        <v>1.04906737466041</v>
      </c>
      <c r="AE30">
        <v>5.5457100670040001E-3</v>
      </c>
      <c r="AF30">
        <v>1.42521186829E-4</v>
      </c>
      <c r="AG30">
        <v>8.1921802541262703E-2</v>
      </c>
      <c r="AI30" s="20">
        <f t="shared" si="4"/>
        <v>66.873260267931315</v>
      </c>
      <c r="AJ30" s="52">
        <f t="shared" si="10"/>
        <v>0.77000098455413435</v>
      </c>
      <c r="AK30" s="20">
        <f t="shared" si="6"/>
        <v>5.5457100670040001E-3</v>
      </c>
      <c r="AL30" s="20">
        <f t="shared" si="7"/>
        <v>1.42521186829E-4</v>
      </c>
      <c r="AM30">
        <v>8.1921802541262703E-2</v>
      </c>
    </row>
    <row r="31" spans="1:39" x14ac:dyDescent="0.3">
      <c r="A31" s="53">
        <v>304</v>
      </c>
      <c r="B31" s="53" t="s">
        <v>572</v>
      </c>
      <c r="C31" s="53" t="s">
        <v>107</v>
      </c>
      <c r="D31" s="53"/>
      <c r="E31" s="53">
        <v>0.30062885628847102</v>
      </c>
      <c r="F31" s="53">
        <v>8.3367031540750001E-3</v>
      </c>
      <c r="G31">
        <v>1.8126050452163697E-2</v>
      </c>
      <c r="H31" s="53">
        <v>1.9887619695700001E-4</v>
      </c>
      <c r="I31">
        <v>0.67797729743275403</v>
      </c>
      <c r="J31" s="53"/>
      <c r="K31">
        <f t="shared" si="0"/>
        <v>0.1973217108896492</v>
      </c>
      <c r="L31" s="62">
        <f t="shared" si="8"/>
        <v>5.4719049589927841E-3</v>
      </c>
      <c r="M31">
        <f t="shared" si="9"/>
        <v>1.8126050452163697E-2</v>
      </c>
      <c r="N31">
        <f t="shared" si="11"/>
        <v>1.9887619695700001E-4</v>
      </c>
      <c r="O31">
        <f t="shared" si="11"/>
        <v>0.67797729743275403</v>
      </c>
      <c r="P31" s="53"/>
      <c r="AC31" s="53">
        <v>88.070850999512302</v>
      </c>
      <c r="AD31" s="53">
        <v>1.0783972503519701</v>
      </c>
      <c r="AE31" s="53">
        <v>1.1821277699884E-2</v>
      </c>
      <c r="AF31" s="53">
        <v>2.4384953811299999E-4</v>
      </c>
      <c r="AG31">
        <v>4.8460788269393998E-2</v>
      </c>
      <c r="AI31" s="20">
        <f t="shared" si="4"/>
        <v>64.642789984863455</v>
      </c>
      <c r="AJ31" s="52">
        <f t="shared" si="10"/>
        <v>0.79152870880221926</v>
      </c>
      <c r="AK31" s="20">
        <f t="shared" si="6"/>
        <v>1.1821277699884E-2</v>
      </c>
      <c r="AL31" s="20">
        <f t="shared" si="7"/>
        <v>2.4384953811299999E-4</v>
      </c>
      <c r="AM31">
        <v>4.8460788269393998E-2</v>
      </c>
    </row>
    <row r="32" spans="1:39" x14ac:dyDescent="0.3">
      <c r="A32">
        <v>21</v>
      </c>
      <c r="B32" t="s">
        <v>573</v>
      </c>
      <c r="C32" t="s">
        <v>107</v>
      </c>
      <c r="E32">
        <v>0.34249673827147398</v>
      </c>
      <c r="F32">
        <v>5.9540712875490003E-3</v>
      </c>
      <c r="G32">
        <v>1.9909488575625113E-2</v>
      </c>
      <c r="H32">
        <v>1.27482289959E-4</v>
      </c>
      <c r="I32">
        <v>0.31944213639130198</v>
      </c>
      <c r="K32">
        <f t="shared" si="0"/>
        <v>0.22480224687746778</v>
      </c>
      <c r="L32" s="62">
        <f t="shared" si="8"/>
        <v>3.9080331400081925E-3</v>
      </c>
      <c r="M32">
        <f t="shared" si="9"/>
        <v>1.9909488575625113E-2</v>
      </c>
      <c r="N32">
        <f t="shared" si="11"/>
        <v>1.27482289959E-4</v>
      </c>
      <c r="O32">
        <f t="shared" si="11"/>
        <v>0.31944213639130198</v>
      </c>
      <c r="AC32">
        <v>26.042791770180798</v>
      </c>
      <c r="AD32">
        <v>0.303878824194246</v>
      </c>
      <c r="AE32">
        <v>1.26672297622066</v>
      </c>
      <c r="AF32">
        <v>4.6750214009480002E-3</v>
      </c>
      <c r="AG32">
        <v>0.55692359465295904</v>
      </c>
      <c r="AI32" s="20">
        <f t="shared" si="4"/>
        <v>19.11504998434329</v>
      </c>
      <c r="AJ32" s="52">
        <f t="shared" si="10"/>
        <v>0.22304286594601735</v>
      </c>
      <c r="AK32" s="20">
        <f t="shared" si="6"/>
        <v>1.26672297622066</v>
      </c>
      <c r="AL32" s="20">
        <f t="shared" si="7"/>
        <v>4.6750214009480002E-3</v>
      </c>
      <c r="AM32">
        <v>0.55692359465295904</v>
      </c>
    </row>
    <row r="33" spans="1:39" x14ac:dyDescent="0.3">
      <c r="A33">
        <v>22</v>
      </c>
      <c r="B33" t="s">
        <v>574</v>
      </c>
      <c r="C33" t="s">
        <v>107</v>
      </c>
      <c r="E33">
        <v>0.34077830316202401</v>
      </c>
      <c r="F33">
        <v>7.7938681050810001E-3</v>
      </c>
      <c r="G33">
        <v>2.029847614942152E-2</v>
      </c>
      <c r="H33">
        <v>1.3261354634099999E-4</v>
      </c>
      <c r="I33">
        <v>0.73825591848223004</v>
      </c>
      <c r="K33">
        <f t="shared" si="0"/>
        <v>0.22367432935139991</v>
      </c>
      <c r="L33" s="62">
        <f t="shared" si="8"/>
        <v>5.1156080222290665E-3</v>
      </c>
      <c r="M33">
        <f t="shared" si="9"/>
        <v>2.029847614942152E-2</v>
      </c>
      <c r="N33">
        <f t="shared" si="11"/>
        <v>1.3261354634099999E-4</v>
      </c>
      <c r="O33">
        <f t="shared" si="11"/>
        <v>0.73825591848223004</v>
      </c>
      <c r="AC33">
        <v>26.664606081880301</v>
      </c>
      <c r="AD33">
        <v>0.32254095092280199</v>
      </c>
      <c r="AE33">
        <v>1.27138593224781</v>
      </c>
      <c r="AF33">
        <v>5.3985750135330003E-3</v>
      </c>
      <c r="AG33">
        <v>0.47993699348803098</v>
      </c>
      <c r="AI33" s="20">
        <f t="shared" si="4"/>
        <v>19.57145311324</v>
      </c>
      <c r="AJ33" s="52">
        <f t="shared" si="10"/>
        <v>0.23674060958189561</v>
      </c>
      <c r="AK33" s="20">
        <f t="shared" si="6"/>
        <v>1.27138593224781</v>
      </c>
      <c r="AL33" s="20">
        <f t="shared" si="7"/>
        <v>5.3985750135330003E-3</v>
      </c>
      <c r="AM33">
        <v>0.47993699348803098</v>
      </c>
    </row>
    <row r="34" spans="1:39" x14ac:dyDescent="0.3">
      <c r="A34">
        <v>23</v>
      </c>
      <c r="B34" t="s">
        <v>575</v>
      </c>
      <c r="C34" t="s">
        <v>107</v>
      </c>
      <c r="E34">
        <v>0.39763310633516902</v>
      </c>
      <c r="F34">
        <v>5.5884535962410003E-3</v>
      </c>
      <c r="G34">
        <v>2.0093998335860199E-2</v>
      </c>
      <c r="H34">
        <v>1.41998234055E-4</v>
      </c>
      <c r="I34">
        <v>0.15343626560686499</v>
      </c>
      <c r="K34">
        <f t="shared" ref="K34:K65" si="12">E34*(EXP(S$94*0.00055305)-1)/(EXP(519.4*0.00055305)-1)</f>
        <v>0.26099172852898994</v>
      </c>
      <c r="L34" s="62">
        <f t="shared" si="8"/>
        <v>3.668055150965147E-3</v>
      </c>
      <c r="M34">
        <f t="shared" si="9"/>
        <v>2.0093998335860199E-2</v>
      </c>
      <c r="N34">
        <f t="shared" si="11"/>
        <v>1.41998234055E-4</v>
      </c>
      <c r="O34">
        <f t="shared" si="11"/>
        <v>0.15343626560686499</v>
      </c>
      <c r="AC34">
        <v>26.5048493826834</v>
      </c>
      <c r="AD34">
        <v>0.32046844281979298</v>
      </c>
      <c r="AE34">
        <v>1.27421292245447</v>
      </c>
      <c r="AF34">
        <v>5.585352646279E-3</v>
      </c>
      <c r="AG34">
        <v>0.45138867863235999</v>
      </c>
      <c r="AI34" s="20">
        <f t="shared" ref="AI34:AI65" si="13">AC34*(EXP(AO$94*0.000013972)-1)/(EXP(519.4*0.000013972)-1)</f>
        <v>19.454193899349608</v>
      </c>
      <c r="AJ34" s="52">
        <f t="shared" si="10"/>
        <v>0.23521941721774453</v>
      </c>
      <c r="AK34" s="20">
        <f t="shared" ref="AK34:AK65" si="14">AE34</f>
        <v>1.27421292245447</v>
      </c>
      <c r="AL34" s="20">
        <f t="shared" ref="AL34:AL65" si="15">AF34</f>
        <v>5.585352646279E-3</v>
      </c>
      <c r="AM34">
        <v>0.45138867863235999</v>
      </c>
    </row>
    <row r="35" spans="1:39" x14ac:dyDescent="0.3">
      <c r="A35">
        <v>24</v>
      </c>
      <c r="B35" t="s">
        <v>576</v>
      </c>
      <c r="C35" t="s">
        <v>107</v>
      </c>
      <c r="E35">
        <v>0.370790067890721</v>
      </c>
      <c r="F35">
        <v>6.5589448965509998E-3</v>
      </c>
      <c r="G35">
        <v>2.0094956666891498E-2</v>
      </c>
      <c r="H35">
        <v>1.2400307235399999E-4</v>
      </c>
      <c r="I35">
        <v>0.23589323704278001</v>
      </c>
      <c r="K35">
        <f t="shared" si="12"/>
        <v>0.24337294656398589</v>
      </c>
      <c r="L35" s="62">
        <f t="shared" si="8"/>
        <v>4.3050499030488753E-3</v>
      </c>
      <c r="M35">
        <f t="shared" si="9"/>
        <v>2.0094956666891498E-2</v>
      </c>
      <c r="N35">
        <f t="shared" si="11"/>
        <v>1.2400307235399999E-4</v>
      </c>
      <c r="O35">
        <f t="shared" si="11"/>
        <v>0.23589323704278001</v>
      </c>
      <c r="AC35">
        <v>26.179826559482901</v>
      </c>
      <c r="AD35">
        <v>0.31665643799023302</v>
      </c>
      <c r="AE35">
        <v>1.27510018083467</v>
      </c>
      <c r="AF35">
        <v>5.2113269406140004E-3</v>
      </c>
      <c r="AG35">
        <v>0.58638612680598701</v>
      </c>
      <c r="AI35" s="20">
        <f t="shared" si="13"/>
        <v>19.215631629745182</v>
      </c>
      <c r="AJ35" s="52">
        <f t="shared" si="10"/>
        <v>0.23242145824696214</v>
      </c>
      <c r="AK35" s="20">
        <f t="shared" si="14"/>
        <v>1.27510018083467</v>
      </c>
      <c r="AL35" s="20">
        <f t="shared" si="15"/>
        <v>5.2113269406140004E-3</v>
      </c>
      <c r="AM35">
        <v>0.58638612680598701</v>
      </c>
    </row>
    <row r="36" spans="1:39" x14ac:dyDescent="0.3">
      <c r="A36">
        <v>25</v>
      </c>
      <c r="B36" t="s">
        <v>577</v>
      </c>
      <c r="C36" t="s">
        <v>107</v>
      </c>
      <c r="E36">
        <v>3.9216234659205602</v>
      </c>
      <c r="F36">
        <v>7.3798668594121999E-2</v>
      </c>
      <c r="G36">
        <v>1.007711043588199E-2</v>
      </c>
      <c r="H36">
        <v>3.06897608563E-4</v>
      </c>
      <c r="I36">
        <v>0.221433744439234</v>
      </c>
      <c r="K36">
        <f t="shared" si="12"/>
        <v>2.5740092328925135</v>
      </c>
      <c r="L36" s="62">
        <f t="shared" si="8"/>
        <v>4.8438728497829923E-2</v>
      </c>
      <c r="M36">
        <f t="shared" si="9"/>
        <v>1.007711043588199E-2</v>
      </c>
      <c r="N36">
        <f t="shared" si="11"/>
        <v>3.06897608563E-4</v>
      </c>
      <c r="O36">
        <f t="shared" si="11"/>
        <v>0.221433744439234</v>
      </c>
      <c r="AC36">
        <v>91.900153876833599</v>
      </c>
      <c r="AD36">
        <v>1.27590620416803</v>
      </c>
      <c r="AE36">
        <v>0.90237677110981396</v>
      </c>
      <c r="AF36">
        <v>7.6713655735519996E-3</v>
      </c>
      <c r="AG36">
        <v>0.64658464481742695</v>
      </c>
      <c r="AI36" s="20">
        <f t="shared" si="13"/>
        <v>67.453445484132843</v>
      </c>
      <c r="AJ36" s="52">
        <f t="shared" si="10"/>
        <v>0.93649755691443248</v>
      </c>
      <c r="AK36" s="20">
        <f t="shared" si="14"/>
        <v>0.90237677110981396</v>
      </c>
      <c r="AL36" s="20">
        <f t="shared" si="15"/>
        <v>7.6713655735519996E-3</v>
      </c>
      <c r="AM36">
        <v>0.64658464481742695</v>
      </c>
    </row>
    <row r="37" spans="1:39" x14ac:dyDescent="0.3">
      <c r="A37">
        <v>26</v>
      </c>
      <c r="B37" t="s">
        <v>578</v>
      </c>
      <c r="C37" t="s">
        <v>107</v>
      </c>
      <c r="E37">
        <v>2.7812181151242701</v>
      </c>
      <c r="F37">
        <v>0.105341319330888</v>
      </c>
      <c r="G37">
        <v>1.2916466020446809E-2</v>
      </c>
      <c r="H37">
        <v>4.6596089292E-4</v>
      </c>
      <c r="I37">
        <v>0.27572008374593998</v>
      </c>
      <c r="K37">
        <f t="shared" si="12"/>
        <v>1.825489154996504</v>
      </c>
      <c r="L37" s="62">
        <f t="shared" si="8"/>
        <v>6.9142162912658622E-2</v>
      </c>
      <c r="M37">
        <f t="shared" si="9"/>
        <v>1.2916466020446809E-2</v>
      </c>
      <c r="N37">
        <f t="shared" si="11"/>
        <v>4.6596089291999995E-4</v>
      </c>
      <c r="O37">
        <f t="shared" si="11"/>
        <v>0.27572008374593993</v>
      </c>
      <c r="AC37">
        <v>214.59554414557101</v>
      </c>
      <c r="AD37">
        <v>2.93253250342261</v>
      </c>
      <c r="AE37">
        <v>0.19529801807665101</v>
      </c>
      <c r="AF37">
        <v>3.4177534248529999E-3</v>
      </c>
      <c r="AG37">
        <v>0.44190192602189099</v>
      </c>
      <c r="AI37" s="20">
        <f t="shared" si="13"/>
        <v>157.51016976055402</v>
      </c>
      <c r="AJ37" s="52">
        <f t="shared" si="10"/>
        <v>2.1524384128363128</v>
      </c>
      <c r="AK37" s="20">
        <f t="shared" si="14"/>
        <v>0.19529801807665101</v>
      </c>
      <c r="AL37" s="20">
        <f t="shared" si="15"/>
        <v>3.4177534248529999E-3</v>
      </c>
      <c r="AM37">
        <v>0.44190192602189099</v>
      </c>
    </row>
    <row r="38" spans="1:39" x14ac:dyDescent="0.3">
      <c r="A38">
        <v>27</v>
      </c>
      <c r="B38" t="s">
        <v>579</v>
      </c>
      <c r="C38" t="s">
        <v>107</v>
      </c>
      <c r="E38">
        <v>4.6670603091482796</v>
      </c>
      <c r="F38">
        <v>6.6426106669244006E-2</v>
      </c>
      <c r="G38">
        <v>7.3574913476614108E-3</v>
      </c>
      <c r="H38">
        <v>2.44350270515E-4</v>
      </c>
      <c r="I38">
        <v>0.107596909535095</v>
      </c>
      <c r="K38">
        <f t="shared" si="12"/>
        <v>3.0632865267685561</v>
      </c>
      <c r="L38" s="62">
        <f t="shared" si="8"/>
        <v>4.3599650338077757E-2</v>
      </c>
      <c r="M38">
        <f t="shared" si="9"/>
        <v>7.3574913476614108E-3</v>
      </c>
      <c r="N38">
        <f t="shared" si="11"/>
        <v>2.44350270515E-4</v>
      </c>
      <c r="O38">
        <f t="shared" si="11"/>
        <v>0.107596909535095</v>
      </c>
      <c r="AC38">
        <v>95.144629593663296</v>
      </c>
      <c r="AD38">
        <v>1.15253933597756</v>
      </c>
      <c r="AE38">
        <v>0.90488734658882197</v>
      </c>
      <c r="AF38">
        <v>5.2922401400120004E-3</v>
      </c>
      <c r="AG38">
        <v>0.56608762740253504</v>
      </c>
      <c r="AI38" s="20">
        <f t="shared" si="13"/>
        <v>69.834845913375574</v>
      </c>
      <c r="AJ38" s="52">
        <f t="shared" si="10"/>
        <v>0.84594797710429714</v>
      </c>
      <c r="AK38" s="20">
        <f t="shared" si="14"/>
        <v>0.90488734658882197</v>
      </c>
      <c r="AL38" s="20">
        <f t="shared" si="15"/>
        <v>5.2922401400120004E-3</v>
      </c>
      <c r="AM38">
        <v>0.56608762740253504</v>
      </c>
    </row>
    <row r="39" spans="1:39" x14ac:dyDescent="0.3">
      <c r="A39">
        <v>28</v>
      </c>
      <c r="B39" t="s">
        <v>580</v>
      </c>
      <c r="C39" t="s">
        <v>107</v>
      </c>
      <c r="E39">
        <v>4.9800586973847496</v>
      </c>
      <c r="F39">
        <v>0.100041313206702</v>
      </c>
      <c r="G39">
        <v>5.676926361436024E-3</v>
      </c>
      <c r="H39">
        <v>2.9895646338800002E-4</v>
      </c>
      <c r="I39">
        <v>0.85361622118077995</v>
      </c>
      <c r="K39">
        <f t="shared" si="12"/>
        <v>3.268727142932359</v>
      </c>
      <c r="L39" s="62">
        <f t="shared" si="8"/>
        <v>6.5663434060540413E-2</v>
      </c>
      <c r="M39">
        <f t="shared" si="9"/>
        <v>5.676926361436024E-3</v>
      </c>
      <c r="N39">
        <f t="shared" si="11"/>
        <v>2.9895646338800002E-4</v>
      </c>
      <c r="O39">
        <f t="shared" si="11"/>
        <v>0.85361622118077984</v>
      </c>
      <c r="AC39">
        <v>231.91061780914399</v>
      </c>
      <c r="AD39">
        <v>3.5090619449959699</v>
      </c>
      <c r="AE39">
        <v>7.4578463601575995E-2</v>
      </c>
      <c r="AF39">
        <v>4.5076759126989998E-3</v>
      </c>
      <c r="AG39">
        <v>0.14460786423240099</v>
      </c>
      <c r="AI39" s="20">
        <f t="shared" si="13"/>
        <v>170.21919502491744</v>
      </c>
      <c r="AJ39" s="52">
        <f t="shared" si="10"/>
        <v>2.5756030716168179</v>
      </c>
      <c r="AK39" s="20">
        <f t="shared" si="14"/>
        <v>7.4578463601575995E-2</v>
      </c>
      <c r="AL39" s="20">
        <f t="shared" si="15"/>
        <v>4.5076759126989998E-3</v>
      </c>
      <c r="AM39">
        <v>0.14460786423240099</v>
      </c>
    </row>
    <row r="40" spans="1:39" x14ac:dyDescent="0.3">
      <c r="A40">
        <v>29</v>
      </c>
      <c r="B40" t="s">
        <v>581</v>
      </c>
      <c r="C40" t="s">
        <v>107</v>
      </c>
      <c r="E40">
        <v>5.4827419230782803</v>
      </c>
      <c r="F40">
        <v>7.6707443502939995E-2</v>
      </c>
      <c r="G40">
        <v>4.690482440473512E-3</v>
      </c>
      <c r="H40">
        <v>2.7343058128599998E-4</v>
      </c>
      <c r="I40">
        <v>0.96884386749086704</v>
      </c>
      <c r="K40">
        <f t="shared" si="12"/>
        <v>3.5986699014352097</v>
      </c>
      <c r="L40" s="62">
        <f t="shared" si="8"/>
        <v>5.0347941235046663E-2</v>
      </c>
      <c r="M40">
        <f t="shared" si="9"/>
        <v>4.690482440473512E-3</v>
      </c>
      <c r="N40">
        <f t="shared" si="11"/>
        <v>2.7343058128599998E-4</v>
      </c>
      <c r="O40">
        <f t="shared" si="11"/>
        <v>0.96884386749086715</v>
      </c>
      <c r="AC40">
        <v>222.34124735477499</v>
      </c>
      <c r="AD40">
        <v>2.9236601357293801</v>
      </c>
      <c r="AE40">
        <v>0.132542883796854</v>
      </c>
      <c r="AF40">
        <v>3.2944455557249999E-3</v>
      </c>
      <c r="AG40">
        <v>0.43111565955710701</v>
      </c>
      <c r="AI40" s="20">
        <f t="shared" si="13"/>
        <v>163.19540908951689</v>
      </c>
      <c r="AJ40" s="52">
        <f t="shared" si="10"/>
        <v>2.1459262173147193</v>
      </c>
      <c r="AK40" s="20">
        <f t="shared" si="14"/>
        <v>0.132542883796854</v>
      </c>
      <c r="AL40" s="20">
        <f t="shared" si="15"/>
        <v>3.2944455557249999E-3</v>
      </c>
      <c r="AM40">
        <v>0.43111565955710701</v>
      </c>
    </row>
    <row r="41" spans="1:39" x14ac:dyDescent="0.3">
      <c r="A41">
        <v>30</v>
      </c>
      <c r="B41" t="s">
        <v>582</v>
      </c>
      <c r="C41" t="s">
        <v>107</v>
      </c>
      <c r="E41">
        <v>4.34768399398446</v>
      </c>
      <c r="F41">
        <v>7.3991229380804005E-2</v>
      </c>
      <c r="G41">
        <v>8.1248965770450484E-3</v>
      </c>
      <c r="H41">
        <v>3.0825081019399998E-4</v>
      </c>
      <c r="I41">
        <v>0.149678185191784</v>
      </c>
      <c r="K41">
        <f t="shared" si="12"/>
        <v>2.8536596742308689</v>
      </c>
      <c r="L41" s="62">
        <f t="shared" si="8"/>
        <v>4.8565118307336057E-2</v>
      </c>
      <c r="M41">
        <f t="shared" si="9"/>
        <v>8.1248965770450484E-3</v>
      </c>
      <c r="N41">
        <f t="shared" si="11"/>
        <v>3.0825081019399998E-4</v>
      </c>
      <c r="O41">
        <f t="shared" si="11"/>
        <v>0.149678185191784</v>
      </c>
      <c r="AC41">
        <v>223.47778068445899</v>
      </c>
      <c r="AD41">
        <v>2.9305323706751101</v>
      </c>
      <c r="AE41">
        <v>0.13746383148083499</v>
      </c>
      <c r="AF41">
        <v>3.2472175186369998E-3</v>
      </c>
      <c r="AG41">
        <v>0.35269470333398101</v>
      </c>
      <c r="AI41" s="20">
        <f t="shared" si="13"/>
        <v>164.0296088787521</v>
      </c>
      <c r="AJ41" s="52">
        <f t="shared" si="10"/>
        <v>2.1509703429849245</v>
      </c>
      <c r="AK41" s="20">
        <f t="shared" si="14"/>
        <v>0.13746383148083499</v>
      </c>
      <c r="AL41" s="20">
        <f t="shared" si="15"/>
        <v>3.2472175186369998E-3</v>
      </c>
      <c r="AM41">
        <v>0.35269470333398101</v>
      </c>
    </row>
    <row r="42" spans="1:39" x14ac:dyDescent="0.3">
      <c r="A42">
        <v>31</v>
      </c>
      <c r="B42" t="s">
        <v>583</v>
      </c>
      <c r="C42" t="s">
        <v>107</v>
      </c>
      <c r="E42">
        <v>5.05266534986555</v>
      </c>
      <c r="F42">
        <v>6.1540662957934998E-2</v>
      </c>
      <c r="G42">
        <v>5.6810417934963541E-3</v>
      </c>
      <c r="H42">
        <v>1.85855211292E-4</v>
      </c>
      <c r="I42">
        <v>0.10145438300672199</v>
      </c>
      <c r="K42">
        <f t="shared" si="12"/>
        <v>3.3163834759482897</v>
      </c>
      <c r="L42" s="62">
        <f t="shared" si="8"/>
        <v>4.0393024987896632E-2</v>
      </c>
      <c r="M42">
        <f t="shared" si="9"/>
        <v>5.6810417934963541E-3</v>
      </c>
      <c r="N42">
        <f t="shared" si="11"/>
        <v>1.85855211292E-4</v>
      </c>
      <c r="O42">
        <f t="shared" si="11"/>
        <v>0.10145438300672198</v>
      </c>
      <c r="AC42">
        <v>203.54847681952199</v>
      </c>
      <c r="AD42">
        <v>2.61753900113938</v>
      </c>
      <c r="AE42">
        <v>0.24103296609754901</v>
      </c>
      <c r="AF42">
        <v>3.5839536983950002E-3</v>
      </c>
      <c r="AG42">
        <v>0.42907450515471701</v>
      </c>
      <c r="AI42" s="20">
        <f t="shared" si="13"/>
        <v>149.40177470132622</v>
      </c>
      <c r="AJ42" s="52">
        <f t="shared" si="10"/>
        <v>1.9212375264635424</v>
      </c>
      <c r="AK42" s="20">
        <f t="shared" si="14"/>
        <v>0.24103296609754901</v>
      </c>
      <c r="AL42" s="20">
        <f t="shared" si="15"/>
        <v>3.5839536983950002E-3</v>
      </c>
      <c r="AM42">
        <v>0.42907450515471701</v>
      </c>
    </row>
    <row r="43" spans="1:39" x14ac:dyDescent="0.3">
      <c r="A43">
        <v>32</v>
      </c>
      <c r="B43" t="s">
        <v>584</v>
      </c>
      <c r="C43" t="s">
        <v>107</v>
      </c>
      <c r="E43">
        <v>4.5276154018174504</v>
      </c>
      <c r="F43">
        <v>5.6672210016304E-2</v>
      </c>
      <c r="G43">
        <v>7.6514185939141333E-3</v>
      </c>
      <c r="H43">
        <v>2.4629048119600001E-4</v>
      </c>
      <c r="I43">
        <v>0.121683810680613</v>
      </c>
      <c r="K43">
        <f t="shared" si="12"/>
        <v>2.9717600245256537</v>
      </c>
      <c r="L43" s="62">
        <f t="shared" si="8"/>
        <v>3.7197551753262843E-2</v>
      </c>
      <c r="M43">
        <f t="shared" si="9"/>
        <v>7.6514185939141333E-3</v>
      </c>
      <c r="N43">
        <f t="shared" si="11"/>
        <v>2.4629048119600001E-4</v>
      </c>
      <c r="O43">
        <f t="shared" si="11"/>
        <v>0.121683810680613</v>
      </c>
      <c r="AC43">
        <v>203.41882310450001</v>
      </c>
      <c r="AD43">
        <v>2.6974803708409998</v>
      </c>
      <c r="AE43">
        <v>0.28586315860946898</v>
      </c>
      <c r="AF43">
        <v>4.1171016561090002E-3</v>
      </c>
      <c r="AG43">
        <v>0.51517947601386904</v>
      </c>
      <c r="AI43" s="20">
        <f t="shared" si="13"/>
        <v>149.30661066264818</v>
      </c>
      <c r="AJ43" s="52">
        <f t="shared" si="10"/>
        <v>1.9799133892953065</v>
      </c>
      <c r="AK43" s="20">
        <f t="shared" si="14"/>
        <v>0.28586315860946898</v>
      </c>
      <c r="AL43" s="20">
        <f t="shared" si="15"/>
        <v>4.1171016561090002E-3</v>
      </c>
      <c r="AM43">
        <v>0.51517947601386904</v>
      </c>
    </row>
    <row r="44" spans="1:39" x14ac:dyDescent="0.3">
      <c r="A44">
        <v>33</v>
      </c>
      <c r="B44" t="s">
        <v>585</v>
      </c>
      <c r="C44" t="s">
        <v>107</v>
      </c>
      <c r="E44">
        <v>4.3799862972601797</v>
      </c>
      <c r="F44">
        <v>5.8913653523745002E-2</v>
      </c>
      <c r="G44">
        <v>7.6417770140911664E-3</v>
      </c>
      <c r="H44">
        <v>1.9408352626700001E-4</v>
      </c>
      <c r="I44">
        <v>0.87385779724411705</v>
      </c>
      <c r="K44">
        <f t="shared" si="12"/>
        <v>2.8748617165987689</v>
      </c>
      <c r="L44" s="62">
        <f t="shared" si="8"/>
        <v>3.8668752732474096E-2</v>
      </c>
      <c r="M44">
        <f t="shared" si="9"/>
        <v>7.6417770140911664E-3</v>
      </c>
      <c r="N44">
        <f t="shared" si="11"/>
        <v>1.9408352626700001E-4</v>
      </c>
      <c r="O44">
        <f t="shared" si="11"/>
        <v>0.87385779724411705</v>
      </c>
      <c r="AC44">
        <v>218.31924813644301</v>
      </c>
      <c r="AD44">
        <v>3.78615092398105</v>
      </c>
      <c r="AE44">
        <v>0.14851580122864699</v>
      </c>
      <c r="AF44">
        <v>1.7493711472745001E-2</v>
      </c>
      <c r="AG44">
        <v>0.164821522830046</v>
      </c>
      <c r="AI44" s="20">
        <f t="shared" si="13"/>
        <v>160.24331713356023</v>
      </c>
      <c r="AJ44" s="52">
        <f t="shared" si="10"/>
        <v>2.7789825606574312</v>
      </c>
      <c r="AK44" s="20">
        <f t="shared" si="14"/>
        <v>0.14851580122864699</v>
      </c>
      <c r="AL44" s="20">
        <f t="shared" si="15"/>
        <v>1.7493711472745001E-2</v>
      </c>
      <c r="AM44">
        <v>0.164821522830046</v>
      </c>
    </row>
    <row r="45" spans="1:39" x14ac:dyDescent="0.3">
      <c r="A45">
        <v>42</v>
      </c>
      <c r="B45" t="s">
        <v>586</v>
      </c>
      <c r="C45" t="s">
        <v>107</v>
      </c>
      <c r="E45">
        <v>3.6755675297750301</v>
      </c>
      <c r="F45">
        <v>4.9079007442792998E-2</v>
      </c>
      <c r="G45">
        <v>1.0192928483620602E-2</v>
      </c>
      <c r="H45">
        <v>2.4764650253599998E-4</v>
      </c>
      <c r="I45">
        <v>5.9117948824648298E-2</v>
      </c>
      <c r="K45">
        <f t="shared" si="12"/>
        <v>2.4125071771876487</v>
      </c>
      <c r="L45" s="62">
        <f t="shared" si="8"/>
        <v>3.221365319663471E-2</v>
      </c>
      <c r="M45">
        <f t="shared" si="9"/>
        <v>1.0192928483620602E-2</v>
      </c>
      <c r="N45">
        <f t="shared" si="11"/>
        <v>2.4764650253599998E-4</v>
      </c>
      <c r="O45">
        <f t="shared" si="11"/>
        <v>5.9117948824648298E-2</v>
      </c>
      <c r="AC45">
        <v>37.228309752728002</v>
      </c>
      <c r="AD45">
        <v>0.44008517058108398</v>
      </c>
      <c r="AE45">
        <v>1.20507022481396</v>
      </c>
      <c r="AF45">
        <v>5.0149611306899997E-3</v>
      </c>
      <c r="AG45">
        <v>0.56838365187752404</v>
      </c>
      <c r="AI45" s="20">
        <f t="shared" si="13"/>
        <v>27.325065915967663</v>
      </c>
      <c r="AJ45" s="52">
        <f t="shared" si="10"/>
        <v>0.32301644567376053</v>
      </c>
      <c r="AK45" s="20">
        <f t="shared" si="14"/>
        <v>1.20507022481396</v>
      </c>
      <c r="AL45" s="20">
        <f t="shared" si="15"/>
        <v>5.0149611306899997E-3</v>
      </c>
      <c r="AM45">
        <v>0.56838365187752404</v>
      </c>
    </row>
    <row r="46" spans="1:39" x14ac:dyDescent="0.3">
      <c r="A46">
        <v>43</v>
      </c>
      <c r="B46" t="s">
        <v>587</v>
      </c>
      <c r="C46" t="s">
        <v>107</v>
      </c>
      <c r="E46">
        <v>5.9511921052368697</v>
      </c>
      <c r="F46">
        <v>7.2949476586690001E-2</v>
      </c>
      <c r="G46">
        <v>3.1888672702922653E-3</v>
      </c>
      <c r="H46">
        <v>1.67356047401E-4</v>
      </c>
      <c r="I46">
        <v>0.79415205976849201</v>
      </c>
      <c r="K46">
        <f t="shared" si="12"/>
        <v>3.906143350761722</v>
      </c>
      <c r="L46" s="62">
        <f t="shared" si="8"/>
        <v>4.7881350134857635E-2</v>
      </c>
      <c r="M46">
        <f t="shared" si="9"/>
        <v>3.1888672702922653E-3</v>
      </c>
      <c r="N46">
        <f t="shared" si="11"/>
        <v>1.67356047401E-4</v>
      </c>
      <c r="O46">
        <f t="shared" si="11"/>
        <v>0.79415205976849201</v>
      </c>
      <c r="AC46">
        <v>222.23699444510501</v>
      </c>
      <c r="AD46">
        <v>2.8621021377693099</v>
      </c>
      <c r="AE46">
        <v>0.163226771905773</v>
      </c>
      <c r="AF46">
        <v>3.138698644623E-3</v>
      </c>
      <c r="AG46">
        <v>0.27419704104357001</v>
      </c>
      <c r="AI46" s="20">
        <f t="shared" si="13"/>
        <v>163.11888889164638</v>
      </c>
      <c r="AJ46" s="52">
        <f t="shared" si="10"/>
        <v>2.1007434958028823</v>
      </c>
      <c r="AK46" s="20">
        <f t="shared" si="14"/>
        <v>0.163226771905773</v>
      </c>
      <c r="AL46" s="20">
        <f t="shared" si="15"/>
        <v>3.138698644623E-3</v>
      </c>
      <c r="AM46">
        <v>0.27419704104357001</v>
      </c>
    </row>
    <row r="47" spans="1:39" x14ac:dyDescent="0.3">
      <c r="A47">
        <v>44</v>
      </c>
      <c r="B47" t="s">
        <v>588</v>
      </c>
      <c r="C47" t="s">
        <v>107</v>
      </c>
      <c r="E47">
        <v>1.3972826892816601</v>
      </c>
      <c r="F47">
        <v>1.7494376701630999E-2</v>
      </c>
      <c r="G47">
        <v>1.7014818781196522E-2</v>
      </c>
      <c r="H47">
        <v>2.13847448508E-4</v>
      </c>
      <c r="I47">
        <v>0.15922877170944499</v>
      </c>
      <c r="K47">
        <f t="shared" si="12"/>
        <v>0.91712490360866528</v>
      </c>
      <c r="L47" s="62">
        <f t="shared" si="8"/>
        <v>1.1482664652795108E-2</v>
      </c>
      <c r="M47">
        <f t="shared" si="9"/>
        <v>1.7014818781196522E-2</v>
      </c>
      <c r="N47">
        <f t="shared" si="11"/>
        <v>2.13847448508E-4</v>
      </c>
      <c r="O47">
        <f t="shared" si="11"/>
        <v>0.15922877170944499</v>
      </c>
      <c r="AC47">
        <v>30.2272573029028</v>
      </c>
      <c r="AD47">
        <v>0.36157903870326802</v>
      </c>
      <c r="AE47">
        <v>1.26078510350241</v>
      </c>
      <c r="AF47">
        <v>4.9566914691770003E-3</v>
      </c>
      <c r="AG47">
        <v>0.52108443736945298</v>
      </c>
      <c r="AI47" s="20">
        <f t="shared" si="13"/>
        <v>22.186389974371838</v>
      </c>
      <c r="AJ47" s="52">
        <f t="shared" si="10"/>
        <v>0.26539402761026576</v>
      </c>
      <c r="AK47" s="20">
        <f t="shared" si="14"/>
        <v>1.26078510350241</v>
      </c>
      <c r="AL47" s="20">
        <f t="shared" si="15"/>
        <v>4.9566914691770003E-3</v>
      </c>
      <c r="AM47">
        <v>0.52108443736945298</v>
      </c>
    </row>
    <row r="48" spans="1:39" x14ac:dyDescent="0.3">
      <c r="A48">
        <v>45</v>
      </c>
      <c r="B48" t="s">
        <v>589</v>
      </c>
      <c r="C48" t="s">
        <v>107</v>
      </c>
      <c r="E48">
        <v>1.1270793014351299</v>
      </c>
      <c r="F48">
        <v>4.6771937131193E-2</v>
      </c>
      <c r="G48">
        <v>1.7969145793042554E-2</v>
      </c>
      <c r="H48">
        <v>3.05838807826E-4</v>
      </c>
      <c r="I48">
        <v>0.39438182546721401</v>
      </c>
      <c r="K48">
        <f t="shared" si="12"/>
        <v>0.73977334981472076</v>
      </c>
      <c r="L48" s="62">
        <f t="shared" si="8"/>
        <v>3.0699377199819543E-2</v>
      </c>
      <c r="M48">
        <f t="shared" si="9"/>
        <v>1.7969145793042554E-2</v>
      </c>
      <c r="N48">
        <f t="shared" si="11"/>
        <v>3.05838807826E-4</v>
      </c>
      <c r="O48">
        <f t="shared" si="11"/>
        <v>0.39438182546721401</v>
      </c>
      <c r="AC48">
        <v>67.775222032344502</v>
      </c>
      <c r="AD48">
        <v>0.86473006154992005</v>
      </c>
      <c r="AE48">
        <v>1.0319704997891901</v>
      </c>
      <c r="AF48">
        <v>6.0588711968669997E-3</v>
      </c>
      <c r="AG48">
        <v>0.69168888892706204</v>
      </c>
      <c r="AI48" s="20">
        <f t="shared" si="13"/>
        <v>49.746078234654476</v>
      </c>
      <c r="AJ48" s="52">
        <f t="shared" si="10"/>
        <v>0.63469993906019007</v>
      </c>
      <c r="AK48" s="20">
        <f t="shared" si="14"/>
        <v>1.0319704997891901</v>
      </c>
      <c r="AL48" s="20">
        <f t="shared" si="15"/>
        <v>6.0588711968669997E-3</v>
      </c>
      <c r="AM48">
        <v>0.69168888892706204</v>
      </c>
    </row>
    <row r="49" spans="1:39" x14ac:dyDescent="0.3">
      <c r="A49">
        <v>46</v>
      </c>
      <c r="B49" t="s">
        <v>590</v>
      </c>
      <c r="C49" t="s">
        <v>107</v>
      </c>
      <c r="E49">
        <v>2.0333247069268299</v>
      </c>
      <c r="F49">
        <v>6.0667465326928002E-2</v>
      </c>
      <c r="G49">
        <v>1.4970541679169592E-2</v>
      </c>
      <c r="H49">
        <v>2.5190067915199999E-4</v>
      </c>
      <c r="I49">
        <v>0.25091012528210799</v>
      </c>
      <c r="K49">
        <f t="shared" si="12"/>
        <v>1.3345994623350572</v>
      </c>
      <c r="L49" s="62">
        <f t="shared" si="8"/>
        <v>3.9819890217594481E-2</v>
      </c>
      <c r="M49">
        <f t="shared" si="9"/>
        <v>1.4970541679169592E-2</v>
      </c>
      <c r="N49">
        <f t="shared" si="11"/>
        <v>2.5190067915199999E-4</v>
      </c>
      <c r="O49">
        <f t="shared" si="11"/>
        <v>0.25091012528210799</v>
      </c>
      <c r="AC49">
        <v>35.34572117431</v>
      </c>
      <c r="AD49">
        <v>0.41649030341903698</v>
      </c>
      <c r="AE49">
        <v>1.21027171068613</v>
      </c>
      <c r="AF49">
        <v>5.512693930221E-3</v>
      </c>
      <c r="AG49">
        <v>0.64526580965666502</v>
      </c>
      <c r="AI49" s="20">
        <f t="shared" si="13"/>
        <v>25.943271863548986</v>
      </c>
      <c r="AJ49" s="52">
        <f t="shared" si="10"/>
        <v>0.30569813859068939</v>
      </c>
      <c r="AK49" s="20">
        <f t="shared" si="14"/>
        <v>1.21027171068613</v>
      </c>
      <c r="AL49" s="20">
        <f t="shared" si="15"/>
        <v>5.512693930221E-3</v>
      </c>
      <c r="AM49">
        <v>0.64526580965666502</v>
      </c>
    </row>
    <row r="50" spans="1:39" x14ac:dyDescent="0.3">
      <c r="A50">
        <v>47</v>
      </c>
      <c r="B50" t="s">
        <v>591</v>
      </c>
      <c r="C50" t="s">
        <v>107</v>
      </c>
      <c r="E50">
        <v>3.8511396954517298</v>
      </c>
      <c r="F50">
        <v>6.4557468051565994E-2</v>
      </c>
      <c r="G50">
        <v>9.9449154120052029E-3</v>
      </c>
      <c r="H50">
        <v>3.2579891197899999E-4</v>
      </c>
      <c r="I50">
        <v>0.460957498896646</v>
      </c>
      <c r="K50">
        <f t="shared" si="12"/>
        <v>2.5277462814560834</v>
      </c>
      <c r="L50" s="62">
        <f t="shared" si="8"/>
        <v>4.2373144760313515E-2</v>
      </c>
      <c r="M50">
        <f t="shared" si="9"/>
        <v>9.9449154120052029E-3</v>
      </c>
      <c r="N50">
        <f t="shared" si="11"/>
        <v>3.2579891197899999E-4</v>
      </c>
      <c r="O50">
        <f t="shared" si="11"/>
        <v>0.460957498896646</v>
      </c>
      <c r="AC50">
        <v>35.657227003712102</v>
      </c>
      <c r="AD50">
        <v>0.43487514137945599</v>
      </c>
      <c r="AE50">
        <v>1.2235868753219801</v>
      </c>
      <c r="AF50">
        <v>6.2888026398129999E-3</v>
      </c>
      <c r="AG50">
        <v>0.61609883071484395</v>
      </c>
      <c r="AI50" s="20">
        <f t="shared" si="13"/>
        <v>26.171912846128027</v>
      </c>
      <c r="AJ50" s="52">
        <f t="shared" si="10"/>
        <v>0.31919235609504498</v>
      </c>
      <c r="AK50" s="20">
        <f t="shared" si="14"/>
        <v>1.2235868753219801</v>
      </c>
      <c r="AL50" s="20">
        <f t="shared" si="15"/>
        <v>6.2888026398129999E-3</v>
      </c>
      <c r="AM50">
        <v>0.61609883071484395</v>
      </c>
    </row>
    <row r="51" spans="1:39" x14ac:dyDescent="0.3">
      <c r="A51">
        <v>48</v>
      </c>
      <c r="B51" t="s">
        <v>592</v>
      </c>
      <c r="C51" t="s">
        <v>107</v>
      </c>
      <c r="E51">
        <v>2.3104354206876301</v>
      </c>
      <c r="F51">
        <v>6.9162419712666998E-2</v>
      </c>
      <c r="G51">
        <v>1.442113322162657E-2</v>
      </c>
      <c r="H51">
        <v>2.8391338127299999E-4</v>
      </c>
      <c r="I51">
        <v>0.343322513148349</v>
      </c>
      <c r="K51">
        <f t="shared" si="12"/>
        <v>1.5164847305032745</v>
      </c>
      <c r="L51" s="62">
        <f t="shared" si="8"/>
        <v>4.5395665457597052E-2</v>
      </c>
      <c r="M51">
        <f t="shared" si="9"/>
        <v>1.442113322162657E-2</v>
      </c>
      <c r="N51">
        <f t="shared" si="11"/>
        <v>2.8391338127299999E-4</v>
      </c>
      <c r="O51">
        <f t="shared" si="11"/>
        <v>0.343322513148349</v>
      </c>
      <c r="AC51">
        <v>49.406549959436198</v>
      </c>
      <c r="AD51">
        <v>0.84738065202174195</v>
      </c>
      <c r="AE51">
        <v>1.1349072006432801</v>
      </c>
      <c r="AF51">
        <v>7.122577431163E-3</v>
      </c>
      <c r="AG51">
        <v>0.45990694681282202</v>
      </c>
      <c r="AI51" s="20">
        <f t="shared" si="13"/>
        <v>36.26372626877631</v>
      </c>
      <c r="AJ51" s="52">
        <f t="shared" si="10"/>
        <v>0.62196571174475723</v>
      </c>
      <c r="AK51" s="20">
        <f t="shared" si="14"/>
        <v>1.1349072006432801</v>
      </c>
      <c r="AL51" s="20">
        <f t="shared" si="15"/>
        <v>7.122577431163E-3</v>
      </c>
      <c r="AM51">
        <v>0.45990694681282202</v>
      </c>
    </row>
    <row r="52" spans="1:39" x14ac:dyDescent="0.3">
      <c r="A52">
        <v>49</v>
      </c>
      <c r="B52" t="s">
        <v>593</v>
      </c>
      <c r="C52" t="s">
        <v>107</v>
      </c>
      <c r="E52">
        <v>0.63022948974618398</v>
      </c>
      <c r="F52">
        <v>9.7717504926280001E-3</v>
      </c>
      <c r="G52">
        <v>1.947360149897168E-2</v>
      </c>
      <c r="H52">
        <v>1.46212775428E-4</v>
      </c>
      <c r="I52">
        <v>0.24209821567013301</v>
      </c>
      <c r="K52">
        <f t="shared" si="12"/>
        <v>0.41365942945443301</v>
      </c>
      <c r="L52" s="62">
        <f t="shared" si="8"/>
        <v>6.4138171877350623E-3</v>
      </c>
      <c r="M52">
        <f t="shared" si="9"/>
        <v>1.947360149897168E-2</v>
      </c>
      <c r="N52">
        <f t="shared" si="11"/>
        <v>1.46212775428E-4</v>
      </c>
      <c r="O52">
        <f t="shared" si="11"/>
        <v>0.24209821567013301</v>
      </c>
      <c r="AC52">
        <v>30.2875894877271</v>
      </c>
      <c r="AD52">
        <v>0.35291102684541797</v>
      </c>
      <c r="AE52">
        <v>1.2614056642812801</v>
      </c>
      <c r="AF52">
        <v>4.8127112009470003E-3</v>
      </c>
      <c r="AG52">
        <v>0.62082509044413203</v>
      </c>
      <c r="AI52" s="20">
        <f t="shared" si="13"/>
        <v>22.230672965948095</v>
      </c>
      <c r="AJ52" s="52">
        <f t="shared" si="10"/>
        <v>0.25903182645342204</v>
      </c>
      <c r="AK52" s="20">
        <f t="shared" si="14"/>
        <v>1.2614056642812801</v>
      </c>
      <c r="AL52" s="20">
        <f t="shared" si="15"/>
        <v>4.8127112009470003E-3</v>
      </c>
      <c r="AM52">
        <v>0.62082509044413203</v>
      </c>
    </row>
    <row r="53" spans="1:39" x14ac:dyDescent="0.3">
      <c r="A53">
        <v>50</v>
      </c>
      <c r="B53" t="s">
        <v>594</v>
      </c>
      <c r="C53" t="s">
        <v>107</v>
      </c>
      <c r="E53">
        <v>0.48619833200433998</v>
      </c>
      <c r="F53">
        <v>6.3818208145370002E-3</v>
      </c>
      <c r="G53">
        <v>2.0031198002790167E-2</v>
      </c>
      <c r="H53">
        <v>1.4811467395299999E-4</v>
      </c>
      <c r="I53">
        <v>0.164860137967449</v>
      </c>
      <c r="K53">
        <f t="shared" si="12"/>
        <v>0.31912268132614791</v>
      </c>
      <c r="L53" s="62">
        <f t="shared" si="8"/>
        <v>4.1887921780445134E-3</v>
      </c>
      <c r="M53">
        <f t="shared" si="9"/>
        <v>2.0031198002790167E-2</v>
      </c>
      <c r="N53">
        <f t="shared" si="11"/>
        <v>1.4811467395299999E-4</v>
      </c>
      <c r="O53">
        <f t="shared" si="11"/>
        <v>0.164860137967449</v>
      </c>
      <c r="AC53">
        <v>29.984369400063699</v>
      </c>
      <c r="AD53">
        <v>0.36514143590486098</v>
      </c>
      <c r="AE53">
        <v>1.24312653958305</v>
      </c>
      <c r="AF53">
        <v>5.6597870678270004E-3</v>
      </c>
      <c r="AG53">
        <v>0.53962234205964499</v>
      </c>
      <c r="AI53" s="20">
        <f t="shared" si="13"/>
        <v>22.008113603530607</v>
      </c>
      <c r="AJ53" s="52">
        <f t="shared" si="10"/>
        <v>0.26800877802463968</v>
      </c>
      <c r="AK53" s="20">
        <f t="shared" si="14"/>
        <v>1.24312653958305</v>
      </c>
      <c r="AL53" s="20">
        <f t="shared" si="15"/>
        <v>5.6597870678270004E-3</v>
      </c>
      <c r="AM53">
        <v>0.53962234205964499</v>
      </c>
    </row>
    <row r="54" spans="1:39" x14ac:dyDescent="0.3">
      <c r="A54">
        <v>51</v>
      </c>
      <c r="B54" t="s">
        <v>595</v>
      </c>
      <c r="C54" t="s">
        <v>107</v>
      </c>
      <c r="E54">
        <v>0.51851039426523604</v>
      </c>
      <c r="F54">
        <v>7.7008595433429999E-3</v>
      </c>
      <c r="G54">
        <v>1.9421981331973318E-2</v>
      </c>
      <c r="H54">
        <v>1.50255529616E-4</v>
      </c>
      <c r="I54">
        <v>0.105618999714008</v>
      </c>
      <c r="K54">
        <f t="shared" si="12"/>
        <v>0.34033112913255159</v>
      </c>
      <c r="L54" s="62">
        <f t="shared" si="8"/>
        <v>5.0545606272580472E-3</v>
      </c>
      <c r="M54">
        <f t="shared" si="9"/>
        <v>1.9421981331973318E-2</v>
      </c>
      <c r="N54">
        <f t="shared" si="11"/>
        <v>1.50255529616E-4</v>
      </c>
      <c r="O54">
        <f t="shared" si="11"/>
        <v>0.105618999714008</v>
      </c>
      <c r="AC54">
        <v>30.0295426039559</v>
      </c>
      <c r="AD54">
        <v>0.37161361008464799</v>
      </c>
      <c r="AE54">
        <v>1.2564223305395801</v>
      </c>
      <c r="AF54">
        <v>5.3995364240629999E-3</v>
      </c>
      <c r="AG54">
        <v>0.397221194646453</v>
      </c>
      <c r="AI54" s="20">
        <f t="shared" si="13"/>
        <v>22.041270112171173</v>
      </c>
      <c r="AJ54" s="52">
        <f t="shared" si="10"/>
        <v>0.27275926461017008</v>
      </c>
      <c r="AK54" s="20">
        <f t="shared" si="14"/>
        <v>1.2564223305395801</v>
      </c>
      <c r="AL54" s="20">
        <f t="shared" si="15"/>
        <v>5.3995364240629999E-3</v>
      </c>
      <c r="AM54">
        <v>0.397221194646453</v>
      </c>
    </row>
    <row r="55" spans="1:39" x14ac:dyDescent="0.3">
      <c r="A55">
        <v>52</v>
      </c>
      <c r="B55" t="s">
        <v>596</v>
      </c>
      <c r="C55" t="s">
        <v>107</v>
      </c>
      <c r="E55">
        <v>0.55287547880659704</v>
      </c>
      <c r="F55">
        <v>9.9450731930789994E-3</v>
      </c>
      <c r="G55">
        <v>1.936513106806894E-2</v>
      </c>
      <c r="H55">
        <v>1.4778826345099999E-4</v>
      </c>
      <c r="I55">
        <v>0.17222329547142601</v>
      </c>
      <c r="K55">
        <f t="shared" si="12"/>
        <v>0.36288710516321598</v>
      </c>
      <c r="L55" s="62">
        <f t="shared" si="8"/>
        <v>6.5275798258638135E-3</v>
      </c>
      <c r="M55">
        <f t="shared" si="9"/>
        <v>1.936513106806894E-2</v>
      </c>
      <c r="N55">
        <f t="shared" si="11"/>
        <v>1.4778826345099999E-4</v>
      </c>
      <c r="O55">
        <f t="shared" si="11"/>
        <v>0.17222329547142601</v>
      </c>
      <c r="AC55">
        <v>30.448923706830101</v>
      </c>
      <c r="AD55">
        <v>0.37149758228298202</v>
      </c>
      <c r="AE55">
        <v>1.2468088798971899</v>
      </c>
      <c r="AF55">
        <v>4.9840666857469997E-3</v>
      </c>
      <c r="AG55">
        <v>0.434448711111524</v>
      </c>
      <c r="AI55" s="20">
        <f t="shared" si="13"/>
        <v>22.349090057692845</v>
      </c>
      <c r="AJ55" s="52">
        <f t="shared" si="10"/>
        <v>0.27267410180397056</v>
      </c>
      <c r="AK55" s="20">
        <f t="shared" si="14"/>
        <v>1.2468088798971899</v>
      </c>
      <c r="AL55" s="20">
        <f t="shared" si="15"/>
        <v>4.9840666857469997E-3</v>
      </c>
      <c r="AM55">
        <v>0.434448711111524</v>
      </c>
    </row>
    <row r="56" spans="1:39" x14ac:dyDescent="0.3">
      <c r="A56">
        <v>53</v>
      </c>
      <c r="B56" t="s">
        <v>597</v>
      </c>
      <c r="C56" t="s">
        <v>107</v>
      </c>
      <c r="E56">
        <v>0.45875656691615702</v>
      </c>
      <c r="F56">
        <v>7.2888475998389999E-3</v>
      </c>
      <c r="G56">
        <v>1.9733715987224919E-2</v>
      </c>
      <c r="H56">
        <v>1.60546560496E-4</v>
      </c>
      <c r="I56">
        <v>0.26768349594144097</v>
      </c>
      <c r="K56">
        <f t="shared" si="12"/>
        <v>0.3011109172397482</v>
      </c>
      <c r="L56" s="62">
        <f t="shared" si="8"/>
        <v>4.7841311594987454E-3</v>
      </c>
      <c r="M56">
        <f t="shared" si="9"/>
        <v>1.9733715987224919E-2</v>
      </c>
      <c r="N56">
        <f t="shared" si="11"/>
        <v>1.60546560496E-4</v>
      </c>
      <c r="O56">
        <f t="shared" si="11"/>
        <v>0.26768349594144097</v>
      </c>
      <c r="AC56">
        <v>30.920951698259898</v>
      </c>
      <c r="AD56">
        <v>0.36510361354737603</v>
      </c>
      <c r="AE56">
        <v>1.2572009019754899</v>
      </c>
      <c r="AF56">
        <v>5.5094622172330004E-3</v>
      </c>
      <c r="AG56">
        <v>0.58989780234525402</v>
      </c>
      <c r="AI56" s="20">
        <f t="shared" si="13"/>
        <v>22.695552093323027</v>
      </c>
      <c r="AJ56" s="52">
        <f t="shared" si="10"/>
        <v>0.26798101693588122</v>
      </c>
      <c r="AK56" s="20">
        <f t="shared" si="14"/>
        <v>1.2572009019754899</v>
      </c>
      <c r="AL56" s="20">
        <f t="shared" si="15"/>
        <v>5.5094622172330004E-3</v>
      </c>
      <c r="AM56">
        <v>0.58989780234525402</v>
      </c>
    </row>
    <row r="57" spans="1:39" x14ac:dyDescent="0.3">
      <c r="A57">
        <v>54</v>
      </c>
      <c r="B57" t="s">
        <v>598</v>
      </c>
      <c r="C57" t="s">
        <v>107</v>
      </c>
      <c r="E57">
        <v>1.73622325298126</v>
      </c>
      <c r="F57">
        <v>7.9261517748124996E-2</v>
      </c>
      <c r="G57">
        <v>1.6265786362456722E-2</v>
      </c>
      <c r="H57">
        <v>3.97634852319E-4</v>
      </c>
      <c r="I57">
        <v>0.30053505626159099</v>
      </c>
      <c r="K57">
        <f t="shared" si="12"/>
        <v>1.139593008449977</v>
      </c>
      <c r="L57" s="62">
        <f t="shared" si="8"/>
        <v>5.2024341518176843E-2</v>
      </c>
      <c r="M57">
        <f t="shared" si="9"/>
        <v>1.6265786362456722E-2</v>
      </c>
      <c r="N57">
        <f t="shared" si="11"/>
        <v>3.97634852319E-4</v>
      </c>
      <c r="O57">
        <f t="shared" si="11"/>
        <v>0.30053505626159099</v>
      </c>
      <c r="AC57">
        <v>36.3377029293842</v>
      </c>
      <c r="AD57">
        <v>0.43673068486510802</v>
      </c>
      <c r="AE57">
        <v>1.2263819210953599</v>
      </c>
      <c r="AF57">
        <v>5.0318006898990002E-3</v>
      </c>
      <c r="AG57">
        <v>0.378492705356754</v>
      </c>
      <c r="AI57" s="20">
        <f t="shared" si="13"/>
        <v>26.671372790635893</v>
      </c>
      <c r="AJ57" s="52">
        <f t="shared" si="10"/>
        <v>0.32055429942237185</v>
      </c>
      <c r="AK57" s="20">
        <f t="shared" si="14"/>
        <v>1.2263819210953599</v>
      </c>
      <c r="AL57" s="20">
        <f t="shared" si="15"/>
        <v>5.0318006898990002E-3</v>
      </c>
      <c r="AM57">
        <v>0.378492705356754</v>
      </c>
    </row>
    <row r="58" spans="1:39" x14ac:dyDescent="0.3">
      <c r="A58">
        <v>63</v>
      </c>
      <c r="B58" t="s">
        <v>599</v>
      </c>
      <c r="C58" t="s">
        <v>107</v>
      </c>
      <c r="E58">
        <v>0.46498757163614501</v>
      </c>
      <c r="F58">
        <v>6.2182950929090004E-3</v>
      </c>
      <c r="G58">
        <v>2.0007109637823171E-2</v>
      </c>
      <c r="H58">
        <v>1.7774845255299999E-4</v>
      </c>
      <c r="I58">
        <v>0.39665795631983403</v>
      </c>
      <c r="K58">
        <f t="shared" si="12"/>
        <v>0.30520071928699316</v>
      </c>
      <c r="L58" s="62">
        <f t="shared" si="8"/>
        <v>4.0814599160505444E-3</v>
      </c>
      <c r="M58">
        <f t="shared" si="9"/>
        <v>2.0007109637823171E-2</v>
      </c>
      <c r="N58">
        <f t="shared" si="11"/>
        <v>1.7774845255299999E-4</v>
      </c>
      <c r="O58">
        <f t="shared" si="11"/>
        <v>0.39665795631983403</v>
      </c>
      <c r="AC58">
        <v>30.7137520691067</v>
      </c>
      <c r="AD58">
        <v>0.363997398868944</v>
      </c>
      <c r="AE58">
        <v>1.2442778905129199</v>
      </c>
      <c r="AF58">
        <v>4.9876522821660002E-3</v>
      </c>
      <c r="AG58">
        <v>0.52842419595082701</v>
      </c>
      <c r="AI58" s="20">
        <f t="shared" si="13"/>
        <v>22.543470423164464</v>
      </c>
      <c r="AJ58" s="52">
        <f t="shared" si="10"/>
        <v>0.26716907061851852</v>
      </c>
      <c r="AK58" s="20">
        <f t="shared" si="14"/>
        <v>1.2442778905129199</v>
      </c>
      <c r="AL58" s="20">
        <f t="shared" si="15"/>
        <v>4.9876522821660002E-3</v>
      </c>
      <c r="AM58">
        <v>0.52842419595082701</v>
      </c>
    </row>
    <row r="59" spans="1:39" x14ac:dyDescent="0.3">
      <c r="A59">
        <v>64</v>
      </c>
      <c r="B59" t="s">
        <v>600</v>
      </c>
      <c r="C59" t="s">
        <v>107</v>
      </c>
      <c r="E59">
        <v>0.390811460017219</v>
      </c>
      <c r="F59">
        <v>4.7601783032030004E-3</v>
      </c>
      <c r="G59">
        <v>2.0012369818768892E-2</v>
      </c>
      <c r="H59">
        <v>1.2313274991200001E-4</v>
      </c>
      <c r="I59">
        <v>0.33083942075724798</v>
      </c>
      <c r="K59">
        <f t="shared" si="12"/>
        <v>0.25651425108667031</v>
      </c>
      <c r="L59" s="62">
        <f t="shared" si="8"/>
        <v>3.1244057490825254E-3</v>
      </c>
      <c r="M59">
        <f t="shared" si="9"/>
        <v>2.0012369818768892E-2</v>
      </c>
      <c r="N59">
        <f t="shared" si="11"/>
        <v>1.2313274991200001E-4</v>
      </c>
      <c r="O59">
        <f t="shared" si="11"/>
        <v>0.33083942075724798</v>
      </c>
      <c r="AC59">
        <v>29.889207216709899</v>
      </c>
      <c r="AD59">
        <v>0.34780726648645399</v>
      </c>
      <c r="AE59">
        <v>1.2501701762995601</v>
      </c>
      <c r="AF59">
        <v>4.6526411138600003E-3</v>
      </c>
      <c r="AG59">
        <v>0.71831320411848898</v>
      </c>
      <c r="AI59" s="20">
        <f t="shared" si="13"/>
        <v>21.938265873399388</v>
      </c>
      <c r="AJ59" s="52">
        <f t="shared" si="10"/>
        <v>0.25528573673959143</v>
      </c>
      <c r="AK59" s="20">
        <f t="shared" si="14"/>
        <v>1.2501701762995601</v>
      </c>
      <c r="AL59" s="20">
        <f t="shared" si="15"/>
        <v>4.6526411138600003E-3</v>
      </c>
      <c r="AM59">
        <v>0.71831320411848898</v>
      </c>
    </row>
    <row r="60" spans="1:39" x14ac:dyDescent="0.3">
      <c r="A60">
        <v>65</v>
      </c>
      <c r="B60" t="s">
        <v>601</v>
      </c>
      <c r="C60" t="s">
        <v>107</v>
      </c>
      <c r="E60">
        <v>0.36526635642636102</v>
      </c>
      <c r="F60">
        <v>5.0372012060790001E-3</v>
      </c>
      <c r="G60">
        <v>2.0222361570973138E-2</v>
      </c>
      <c r="H60">
        <v>1.4655203845600001E-4</v>
      </c>
      <c r="I60">
        <v>0.58009081452311895</v>
      </c>
      <c r="K60">
        <f t="shared" si="12"/>
        <v>0.23974738576431864</v>
      </c>
      <c r="L60" s="62">
        <f t="shared" si="8"/>
        <v>3.3062333814195145E-3</v>
      </c>
      <c r="M60">
        <f t="shared" si="9"/>
        <v>2.0222361570973138E-2</v>
      </c>
      <c r="N60">
        <f t="shared" si="11"/>
        <v>1.4655203845600001E-4</v>
      </c>
      <c r="O60">
        <f t="shared" si="11"/>
        <v>0.58009081452311895</v>
      </c>
      <c r="AC60">
        <v>31.355106227503601</v>
      </c>
      <c r="AD60">
        <v>0.37627333110521899</v>
      </c>
      <c r="AE60">
        <v>1.25108287480647</v>
      </c>
      <c r="AF60">
        <v>5.4347598970770003E-3</v>
      </c>
      <c r="AG60">
        <v>0.51697428269759105</v>
      </c>
      <c r="AI60" s="20">
        <f t="shared" si="13"/>
        <v>23.014215530048908</v>
      </c>
      <c r="AJ60" s="52">
        <f t="shared" si="10"/>
        <v>0.27617943557368768</v>
      </c>
      <c r="AK60" s="20">
        <f t="shared" si="14"/>
        <v>1.25108287480647</v>
      </c>
      <c r="AL60" s="20">
        <f t="shared" si="15"/>
        <v>5.4347598970770003E-3</v>
      </c>
      <c r="AM60">
        <v>0.51697428269759105</v>
      </c>
    </row>
    <row r="61" spans="1:39" x14ac:dyDescent="0.3">
      <c r="A61" s="53">
        <v>66</v>
      </c>
      <c r="B61" s="53" t="s">
        <v>602</v>
      </c>
      <c r="C61" s="53" t="s">
        <v>107</v>
      </c>
      <c r="D61" s="53"/>
      <c r="E61" s="53">
        <v>0.37061600632966801</v>
      </c>
      <c r="F61" s="53">
        <v>5.0287878679930002E-3</v>
      </c>
      <c r="G61">
        <v>1.9955629700982327E-2</v>
      </c>
      <c r="H61" s="53">
        <v>1.3858693878699999E-4</v>
      </c>
      <c r="I61">
        <v>0.24157890813958899</v>
      </c>
      <c r="J61" s="53"/>
      <c r="K61">
        <f t="shared" si="12"/>
        <v>0.24325869896496585</v>
      </c>
      <c r="L61" s="62">
        <f t="shared" si="8"/>
        <v>3.3007111761132165E-3</v>
      </c>
      <c r="M61">
        <f t="shared" si="9"/>
        <v>1.9955629700982327E-2</v>
      </c>
      <c r="N61">
        <f t="shared" si="11"/>
        <v>1.3858693878699999E-4</v>
      </c>
      <c r="O61">
        <f t="shared" si="11"/>
        <v>0.24157890813958899</v>
      </c>
      <c r="P61" s="53"/>
      <c r="AC61" s="53">
        <v>30.722791769511598</v>
      </c>
      <c r="AD61" s="53">
        <v>0.365676245523814</v>
      </c>
      <c r="AE61" s="53">
        <v>1.2482826553122499</v>
      </c>
      <c r="AF61" s="53">
        <v>5.2323617817289997E-3</v>
      </c>
      <c r="AG61">
        <v>0.66149370995191104</v>
      </c>
      <c r="AI61" s="20">
        <f t="shared" si="13"/>
        <v>22.550105438588613</v>
      </c>
      <c r="AJ61" s="52">
        <f t="shared" si="10"/>
        <v>0.26840132090900509</v>
      </c>
      <c r="AK61" s="20">
        <f t="shared" si="14"/>
        <v>1.2482826553122499</v>
      </c>
      <c r="AL61" s="20">
        <f t="shared" si="15"/>
        <v>5.2323617817289997E-3</v>
      </c>
      <c r="AM61">
        <v>0.66149370995191104</v>
      </c>
    </row>
    <row r="62" spans="1:39" x14ac:dyDescent="0.3">
      <c r="A62">
        <v>113</v>
      </c>
      <c r="B62" t="s">
        <v>919</v>
      </c>
      <c r="C62" t="s">
        <v>107</v>
      </c>
      <c r="E62">
        <v>3.99672144642732</v>
      </c>
      <c r="F62">
        <v>6.4652970969306001E-2</v>
      </c>
      <c r="G62">
        <v>4.2874322257343686E-3</v>
      </c>
      <c r="H62">
        <v>3.0146236612600002E-4</v>
      </c>
      <c r="I62">
        <v>0.11401543313386001</v>
      </c>
      <c r="K62">
        <f t="shared" si="12"/>
        <v>2.6233007818838452</v>
      </c>
      <c r="L62" s="62">
        <f t="shared" ref="L62:L103" si="16">F62/E62*K62</f>
        <v>4.2435829358711909E-2</v>
      </c>
      <c r="M62">
        <f t="shared" ref="M62:M103" si="17">G62</f>
        <v>4.2874322257343686E-3</v>
      </c>
      <c r="N62">
        <f t="shared" ref="N62:O105" si="18">H62/G62*M62</f>
        <v>3.0146236612600002E-4</v>
      </c>
      <c r="O62">
        <f t="shared" si="18"/>
        <v>0.11401543313386001</v>
      </c>
      <c r="AC62">
        <v>183.73032660478299</v>
      </c>
      <c r="AD62">
        <v>2.11553215457596</v>
      </c>
      <c r="AE62">
        <v>2.9598774368199998E-4</v>
      </c>
      <c r="AF62">
        <v>2.3055803461000001E-5</v>
      </c>
      <c r="AG62">
        <v>3.4648500033905301E-2</v>
      </c>
      <c r="AI62" s="20">
        <f t="shared" si="13"/>
        <v>134.85552577014528</v>
      </c>
      <c r="AJ62" s="52">
        <f t="shared" ref="AJ62:AJ91" si="19">AI62*AD62/AC62</f>
        <v>1.5527714246253477</v>
      </c>
      <c r="AK62" s="20">
        <f t="shared" si="14"/>
        <v>2.9598774368199998E-4</v>
      </c>
      <c r="AL62" s="20">
        <f t="shared" si="15"/>
        <v>2.3055803461000001E-5</v>
      </c>
      <c r="AM62">
        <v>3.4648500033905301E-2</v>
      </c>
    </row>
    <row r="63" spans="1:39" x14ac:dyDescent="0.3">
      <c r="A63">
        <v>114</v>
      </c>
      <c r="B63" t="s">
        <v>920</v>
      </c>
      <c r="C63" t="s">
        <v>107</v>
      </c>
      <c r="E63">
        <v>3.9074072390374601</v>
      </c>
      <c r="F63">
        <v>6.3947911991282996E-2</v>
      </c>
      <c r="G63">
        <v>4.9498972135185648E-3</v>
      </c>
      <c r="H63">
        <v>3.3995294403600001E-4</v>
      </c>
      <c r="I63">
        <v>0.131489123905459</v>
      </c>
      <c r="K63">
        <f t="shared" si="12"/>
        <v>2.5646782250657827</v>
      </c>
      <c r="L63" s="62">
        <f t="shared" si="16"/>
        <v>4.1973054608678902E-2</v>
      </c>
      <c r="M63">
        <f t="shared" si="17"/>
        <v>4.9498972135185648E-3</v>
      </c>
      <c r="N63">
        <f t="shared" si="18"/>
        <v>3.3995294403600001E-4</v>
      </c>
      <c r="O63">
        <f t="shared" si="18"/>
        <v>0.131489123905459</v>
      </c>
      <c r="AC63">
        <v>183.609816662719</v>
      </c>
      <c r="AD63">
        <v>2.1358823022067499</v>
      </c>
      <c r="AE63">
        <v>2.6130085221199998E-4</v>
      </c>
      <c r="AF63">
        <v>2.1466263343999999E-5</v>
      </c>
      <c r="AG63">
        <v>2.83746402362345E-2</v>
      </c>
      <c r="AI63" s="20">
        <f t="shared" si="13"/>
        <v>134.76707313471005</v>
      </c>
      <c r="AJ63" s="52">
        <f t="shared" si="19"/>
        <v>1.5677081523227492</v>
      </c>
      <c r="AK63" s="20">
        <f t="shared" si="14"/>
        <v>2.6130085221199998E-4</v>
      </c>
      <c r="AL63" s="20">
        <f t="shared" si="15"/>
        <v>2.1466263343999999E-5</v>
      </c>
      <c r="AM63">
        <v>2.83746402362345E-2</v>
      </c>
    </row>
    <row r="64" spans="1:39" x14ac:dyDescent="0.3">
      <c r="A64">
        <v>115</v>
      </c>
      <c r="B64" t="s">
        <v>921</v>
      </c>
      <c r="C64" t="s">
        <v>107</v>
      </c>
      <c r="E64">
        <v>3.0122120429439301</v>
      </c>
      <c r="F64">
        <v>5.5847759682307999E-2</v>
      </c>
      <c r="G64">
        <v>9.1522609913120539E-3</v>
      </c>
      <c r="H64">
        <v>3.6077198224199999E-4</v>
      </c>
      <c r="I64">
        <v>0.168001773911401</v>
      </c>
      <c r="K64">
        <f t="shared" si="12"/>
        <v>1.9771050630807185</v>
      </c>
      <c r="L64" s="62">
        <f t="shared" si="16"/>
        <v>3.6656412913644833E-2</v>
      </c>
      <c r="M64">
        <f t="shared" si="17"/>
        <v>9.1522609913120539E-3</v>
      </c>
      <c r="N64">
        <f t="shared" si="18"/>
        <v>3.6077198224199999E-4</v>
      </c>
      <c r="O64">
        <f t="shared" si="18"/>
        <v>0.168001773911401</v>
      </c>
      <c r="AC64">
        <v>184.163799356781</v>
      </c>
      <c r="AD64">
        <v>2.2348628121055301</v>
      </c>
      <c r="AE64">
        <v>2.97010286707E-4</v>
      </c>
      <c r="AF64">
        <v>2.201933539E-5</v>
      </c>
      <c r="AG64">
        <v>2.37636486186578E-2</v>
      </c>
      <c r="AI64" s="20">
        <f t="shared" si="13"/>
        <v>135.17368879177573</v>
      </c>
      <c r="AJ64" s="52">
        <f t="shared" si="19"/>
        <v>1.6403584814766825</v>
      </c>
      <c r="AK64" s="20">
        <f t="shared" si="14"/>
        <v>2.97010286707E-4</v>
      </c>
      <c r="AL64" s="20">
        <f t="shared" si="15"/>
        <v>2.201933539E-5</v>
      </c>
      <c r="AM64">
        <v>2.37636486186578E-2</v>
      </c>
    </row>
    <row r="65" spans="1:39" x14ac:dyDescent="0.3">
      <c r="A65">
        <v>116</v>
      </c>
      <c r="B65" t="s">
        <v>922</v>
      </c>
      <c r="C65" t="s">
        <v>107</v>
      </c>
      <c r="E65">
        <v>4.0083095766666403</v>
      </c>
      <c r="F65">
        <v>6.5382174702499005E-2</v>
      </c>
      <c r="G65">
        <v>4.7534057145210279E-3</v>
      </c>
      <c r="H65">
        <v>3.6958415780800002E-4</v>
      </c>
      <c r="I65">
        <v>2.02478050111125E-2</v>
      </c>
      <c r="K65">
        <f t="shared" si="12"/>
        <v>2.6309068038508139</v>
      </c>
      <c r="L65" s="62">
        <f t="shared" si="16"/>
        <v>4.2914451836930344E-2</v>
      </c>
      <c r="M65">
        <f t="shared" si="17"/>
        <v>4.7534057145210279E-3</v>
      </c>
      <c r="N65">
        <f t="shared" si="18"/>
        <v>3.6958415780800002E-4</v>
      </c>
      <c r="O65">
        <f t="shared" si="18"/>
        <v>2.02478050111125E-2</v>
      </c>
      <c r="AC65">
        <v>185.65543952440299</v>
      </c>
      <c r="AD65">
        <v>2.14998604036409</v>
      </c>
      <c r="AE65">
        <v>2.5204118374399999E-4</v>
      </c>
      <c r="AF65">
        <v>2.1498315736000001E-5</v>
      </c>
      <c r="AG65">
        <v>1.6787530757102698E-2</v>
      </c>
      <c r="AI65" s="20">
        <f t="shared" si="13"/>
        <v>136.2685321025223</v>
      </c>
      <c r="AJ65" s="52">
        <f t="shared" si="19"/>
        <v>1.5780601016153875</v>
      </c>
      <c r="AK65" s="20">
        <f t="shared" si="14"/>
        <v>2.5204118374399999E-4</v>
      </c>
      <c r="AL65" s="20">
        <f t="shared" si="15"/>
        <v>2.1498315736000001E-5</v>
      </c>
      <c r="AM65">
        <v>1.6787530757102698E-2</v>
      </c>
    </row>
    <row r="66" spans="1:39" x14ac:dyDescent="0.3">
      <c r="A66">
        <v>117</v>
      </c>
      <c r="B66" t="s">
        <v>923</v>
      </c>
      <c r="C66" t="s">
        <v>107</v>
      </c>
      <c r="E66">
        <v>2.9311574636433999</v>
      </c>
      <c r="F66">
        <v>0.124083544519074</v>
      </c>
      <c r="G66">
        <v>1.1174644165755606E-2</v>
      </c>
      <c r="H66">
        <v>1.1755912998320001E-3</v>
      </c>
      <c r="I66">
        <v>0.41243796585970199</v>
      </c>
      <c r="K66">
        <f t="shared" ref="K66:K92" si="20">E66*(EXP(S$94*0.00055305)-1)/(EXP(519.4*0.00055305)-1)</f>
        <v>1.9239038219873674</v>
      </c>
      <c r="L66" s="62">
        <f t="shared" si="16"/>
        <v>8.1443869361168181E-2</v>
      </c>
      <c r="M66">
        <f t="shared" si="17"/>
        <v>1.1174644165755606E-2</v>
      </c>
      <c r="N66">
        <f t="shared" si="18"/>
        <v>1.1755912998320001E-3</v>
      </c>
      <c r="O66">
        <f t="shared" si="18"/>
        <v>0.41243796585970199</v>
      </c>
      <c r="P66" s="20" t="s">
        <v>130</v>
      </c>
      <c r="AC66">
        <v>181.60305707279599</v>
      </c>
      <c r="AD66">
        <v>2.1454110191452598</v>
      </c>
      <c r="AE66">
        <v>3.0867549370900001E-4</v>
      </c>
      <c r="AF66">
        <v>2.3030110927999999E-5</v>
      </c>
      <c r="AG66">
        <v>2.1673512417997299E-2</v>
      </c>
      <c r="AI66" s="20">
        <f t="shared" ref="AI66:AI92" si="21">AC66*(EXP(AO$94*0.000013972)-1)/(EXP(519.4*0.000013972)-1)</f>
        <v>133.29413927237889</v>
      </c>
      <c r="AJ66" s="52">
        <f t="shared" si="19"/>
        <v>1.574702099138191</v>
      </c>
      <c r="AK66" s="20">
        <f t="shared" ref="AK66:AK92" si="22">AE66</f>
        <v>3.0867549370900001E-4</v>
      </c>
      <c r="AL66" s="20">
        <f t="shared" ref="AL66:AL92" si="23">AF66</f>
        <v>2.3030110927999999E-5</v>
      </c>
      <c r="AM66">
        <v>2.1673512417997299E-2</v>
      </c>
    </row>
    <row r="67" spans="1:39" x14ac:dyDescent="0.3">
      <c r="A67">
        <v>126</v>
      </c>
      <c r="B67" t="s">
        <v>924</v>
      </c>
      <c r="C67" t="s">
        <v>107</v>
      </c>
      <c r="E67">
        <v>4.1004917699560002</v>
      </c>
      <c r="F67">
        <v>6.7466666283005003E-2</v>
      </c>
      <c r="G67">
        <v>3.6584679100798694E-3</v>
      </c>
      <c r="H67">
        <v>2.14108985515E-4</v>
      </c>
      <c r="I67">
        <v>8.2296463705422596E-2</v>
      </c>
      <c r="K67">
        <f t="shared" si="20"/>
        <v>2.6914118010023946</v>
      </c>
      <c r="L67" s="62">
        <f t="shared" si="16"/>
        <v>4.4282635350910225E-2</v>
      </c>
      <c r="M67">
        <f t="shared" si="17"/>
        <v>3.6584679100798694E-3</v>
      </c>
      <c r="N67">
        <f t="shared" si="18"/>
        <v>2.14108985515E-4</v>
      </c>
      <c r="O67">
        <f t="shared" si="18"/>
        <v>8.2296463705422596E-2</v>
      </c>
      <c r="AC67">
        <v>185.652573588129</v>
      </c>
      <c r="AD67">
        <v>2.2043382953175401</v>
      </c>
      <c r="AE67">
        <v>2.3515042056900001E-4</v>
      </c>
      <c r="AF67">
        <v>2.1729740031999999E-5</v>
      </c>
      <c r="AG67">
        <v>2.8718778039789901E-2</v>
      </c>
      <c r="AI67" s="20">
        <f t="shared" si="21"/>
        <v>136.26642854482338</v>
      </c>
      <c r="AJ67" s="52">
        <f t="shared" si="19"/>
        <v>1.6179539071399767</v>
      </c>
      <c r="AK67" s="20">
        <f t="shared" si="22"/>
        <v>2.3515042056900001E-4</v>
      </c>
      <c r="AL67" s="20">
        <f t="shared" si="23"/>
        <v>2.1729740031999999E-5</v>
      </c>
      <c r="AM67">
        <v>2.8718778039789901E-2</v>
      </c>
    </row>
    <row r="68" spans="1:39" x14ac:dyDescent="0.3">
      <c r="A68">
        <v>127</v>
      </c>
      <c r="B68" t="s">
        <v>925</v>
      </c>
      <c r="C68" t="s">
        <v>107</v>
      </c>
      <c r="E68">
        <v>4.4066757274151502</v>
      </c>
      <c r="F68">
        <v>6.7390725406638E-2</v>
      </c>
      <c r="G68">
        <v>2.8626671810482937E-3</v>
      </c>
      <c r="H68">
        <v>1.8876113119900001E-4</v>
      </c>
      <c r="I68">
        <v>8.4194735901229306E-2</v>
      </c>
      <c r="K68">
        <f t="shared" si="20"/>
        <v>2.8923796757390421</v>
      </c>
      <c r="L68" s="62">
        <f t="shared" si="16"/>
        <v>4.4232790556115092E-2</v>
      </c>
      <c r="M68">
        <f t="shared" si="17"/>
        <v>2.8626671810482937E-3</v>
      </c>
      <c r="N68">
        <f t="shared" si="18"/>
        <v>1.8876113119900001E-4</v>
      </c>
      <c r="O68">
        <f t="shared" si="18"/>
        <v>8.4194735901229306E-2</v>
      </c>
      <c r="AC68">
        <v>185.38425210998199</v>
      </c>
      <c r="AD68">
        <v>2.20041359348137</v>
      </c>
      <c r="AE68">
        <v>3.0561327227600002E-4</v>
      </c>
      <c r="AF68">
        <v>2.4045060579999998E-5</v>
      </c>
      <c r="AG68">
        <v>1.3196248180558499E-2</v>
      </c>
      <c r="AI68" s="20">
        <f t="shared" si="21"/>
        <v>136.06948428047897</v>
      </c>
      <c r="AJ68" s="52">
        <f t="shared" si="19"/>
        <v>1.6150732301206283</v>
      </c>
      <c r="AK68" s="20">
        <f t="shared" si="22"/>
        <v>3.0561327227600002E-4</v>
      </c>
      <c r="AL68" s="20">
        <f t="shared" si="23"/>
        <v>2.4045060579999998E-5</v>
      </c>
      <c r="AM68">
        <v>1.3196248180558499E-2</v>
      </c>
    </row>
    <row r="69" spans="1:39" x14ac:dyDescent="0.3">
      <c r="A69">
        <v>128</v>
      </c>
      <c r="B69" t="s">
        <v>926</v>
      </c>
      <c r="C69" t="s">
        <v>107</v>
      </c>
      <c r="E69">
        <v>3.1117264110226199</v>
      </c>
      <c r="F69">
        <v>5.1788241626963001E-2</v>
      </c>
      <c r="G69">
        <v>7.8147730950465771E-3</v>
      </c>
      <c r="H69">
        <v>3.7229428865899998E-4</v>
      </c>
      <c r="I69">
        <v>0.24279705575978</v>
      </c>
      <c r="K69">
        <f t="shared" si="20"/>
        <v>2.0424226297634962</v>
      </c>
      <c r="L69" s="62">
        <f t="shared" si="16"/>
        <v>3.3991894750094162E-2</v>
      </c>
      <c r="M69">
        <f t="shared" si="17"/>
        <v>7.8147730950465771E-3</v>
      </c>
      <c r="N69">
        <f t="shared" si="18"/>
        <v>3.7229428865899998E-4</v>
      </c>
      <c r="O69">
        <f t="shared" si="18"/>
        <v>0.24279705575978003</v>
      </c>
      <c r="AC69">
        <v>183.832728975995</v>
      </c>
      <c r="AD69">
        <v>2.17810240218635</v>
      </c>
      <c r="AE69">
        <v>5.0925595838600003E-4</v>
      </c>
      <c r="AF69">
        <v>3.0603761852000003E-5</v>
      </c>
      <c r="AG69">
        <v>2.3600432582757701E-2</v>
      </c>
      <c r="AI69" s="20">
        <f t="shared" si="21"/>
        <v>134.93068769830978</v>
      </c>
      <c r="AJ69" s="52">
        <f t="shared" si="19"/>
        <v>1.5986971234198533</v>
      </c>
      <c r="AK69" s="20">
        <f t="shared" si="22"/>
        <v>5.0925595838600003E-4</v>
      </c>
      <c r="AL69" s="20">
        <f t="shared" si="23"/>
        <v>3.0603761852000003E-5</v>
      </c>
      <c r="AM69">
        <v>2.3600432582757701E-2</v>
      </c>
    </row>
    <row r="70" spans="1:39" x14ac:dyDescent="0.3">
      <c r="A70">
        <v>129</v>
      </c>
      <c r="B70" t="s">
        <v>927</v>
      </c>
      <c r="C70" t="s">
        <v>107</v>
      </c>
      <c r="E70">
        <v>3.0965029733175098</v>
      </c>
      <c r="F70">
        <v>4.6148181048154997E-2</v>
      </c>
      <c r="G70">
        <v>8.5125015060473451E-3</v>
      </c>
      <c r="H70">
        <v>3.5754416891099999E-4</v>
      </c>
      <c r="I70">
        <v>0.123492255400145</v>
      </c>
      <c r="K70">
        <f t="shared" si="20"/>
        <v>2.0324305258428006</v>
      </c>
      <c r="L70" s="62">
        <f t="shared" si="16"/>
        <v>3.0289966676151182E-2</v>
      </c>
      <c r="M70">
        <f t="shared" si="17"/>
        <v>8.5125015060473451E-3</v>
      </c>
      <c r="N70">
        <f t="shared" si="18"/>
        <v>3.5754416891099999E-4</v>
      </c>
      <c r="O70">
        <f t="shared" si="18"/>
        <v>0.123492255400145</v>
      </c>
      <c r="AC70">
        <v>191.44662283581999</v>
      </c>
      <c r="AD70">
        <v>2.4700383621804698</v>
      </c>
      <c r="AE70">
        <v>3.6290838301000002E-4</v>
      </c>
      <c r="AF70">
        <v>2.7314952542999999E-5</v>
      </c>
      <c r="AG70">
        <v>1.52411280192168E-2</v>
      </c>
      <c r="AI70" s="20">
        <f t="shared" si="21"/>
        <v>140.51918078270648</v>
      </c>
      <c r="AJ70" s="52">
        <f t="shared" si="19"/>
        <v>1.8129740917556525</v>
      </c>
      <c r="AK70" s="20">
        <f t="shared" si="22"/>
        <v>3.6290838301000002E-4</v>
      </c>
      <c r="AL70" s="20">
        <f t="shared" si="23"/>
        <v>2.7314952542999999E-5</v>
      </c>
      <c r="AM70">
        <v>1.52411280192168E-2</v>
      </c>
    </row>
    <row r="71" spans="1:39" x14ac:dyDescent="0.3">
      <c r="A71">
        <v>130</v>
      </c>
      <c r="B71" t="s">
        <v>928</v>
      </c>
      <c r="C71" t="s">
        <v>107</v>
      </c>
      <c r="E71">
        <v>2.55328571320493</v>
      </c>
      <c r="F71">
        <v>5.3898445754674999E-2</v>
      </c>
      <c r="G71">
        <v>1.0714664761520897E-2</v>
      </c>
      <c r="H71">
        <v>3.2280394028299999E-4</v>
      </c>
      <c r="I71">
        <v>0.137698637888685</v>
      </c>
      <c r="K71">
        <f t="shared" si="20"/>
        <v>1.6758827197754145</v>
      </c>
      <c r="L71" s="62">
        <f t="shared" si="16"/>
        <v>3.5376955033219415E-2</v>
      </c>
      <c r="M71">
        <f t="shared" si="17"/>
        <v>1.0714664761520897E-2</v>
      </c>
      <c r="N71">
        <f t="shared" si="18"/>
        <v>3.2280394028299999E-4</v>
      </c>
      <c r="O71">
        <f t="shared" si="18"/>
        <v>0.137698637888685</v>
      </c>
      <c r="AC71">
        <v>187.056296391307</v>
      </c>
      <c r="AD71">
        <v>2.2101657638707302</v>
      </c>
      <c r="AE71">
        <v>5.4242484637199995E-4</v>
      </c>
      <c r="AF71">
        <v>3.0942240172E-5</v>
      </c>
      <c r="AG71">
        <v>2.5982997942685201E-2</v>
      </c>
      <c r="AI71" s="20">
        <f t="shared" si="21"/>
        <v>137.29674172260002</v>
      </c>
      <c r="AJ71" s="52">
        <f t="shared" si="19"/>
        <v>1.6222311886871863</v>
      </c>
      <c r="AK71" s="20">
        <f t="shared" si="22"/>
        <v>5.4242484637199995E-4</v>
      </c>
      <c r="AL71" s="20">
        <f t="shared" si="23"/>
        <v>3.0942240172E-5</v>
      </c>
      <c r="AM71">
        <v>2.5982997942685201E-2</v>
      </c>
    </row>
    <row r="72" spans="1:39" x14ac:dyDescent="0.3">
      <c r="A72">
        <v>131</v>
      </c>
      <c r="B72" t="s">
        <v>929</v>
      </c>
      <c r="C72" t="s">
        <v>107</v>
      </c>
      <c r="E72">
        <v>1.95671775749543</v>
      </c>
      <c r="F72">
        <v>6.6225564041673998E-2</v>
      </c>
      <c r="G72">
        <v>1.3379547564004066E-2</v>
      </c>
      <c r="H72">
        <v>4.5762015757400002E-4</v>
      </c>
      <c r="I72">
        <v>0.30985817646544001</v>
      </c>
      <c r="K72">
        <f t="shared" si="20"/>
        <v>1.2843174817079688</v>
      </c>
      <c r="L72" s="62">
        <f t="shared" si="16"/>
        <v>4.3468021542136595E-2</v>
      </c>
      <c r="M72">
        <f t="shared" si="17"/>
        <v>1.3379547564004066E-2</v>
      </c>
      <c r="N72">
        <f t="shared" si="18"/>
        <v>4.5762015757400002E-4</v>
      </c>
      <c r="O72">
        <f t="shared" si="18"/>
        <v>0.30985817646544001</v>
      </c>
      <c r="AC72">
        <v>187.819488388667</v>
      </c>
      <c r="AD72">
        <v>2.1822574982024201</v>
      </c>
      <c r="AE72">
        <v>3.6642560178399999E-4</v>
      </c>
      <c r="AF72">
        <v>2.6754963197999998E-5</v>
      </c>
      <c r="AG72">
        <v>3.5299028152496199E-2</v>
      </c>
      <c r="AI72" s="20">
        <f t="shared" si="21"/>
        <v>137.85691412292965</v>
      </c>
      <c r="AJ72" s="52">
        <f t="shared" si="19"/>
        <v>1.6017469065897156</v>
      </c>
      <c r="AK72" s="20">
        <f t="shared" si="22"/>
        <v>3.6642560178399999E-4</v>
      </c>
      <c r="AL72" s="20">
        <f t="shared" si="23"/>
        <v>2.6754963197999998E-5</v>
      </c>
      <c r="AM72">
        <v>3.5299028152496199E-2</v>
      </c>
    </row>
    <row r="73" spans="1:39" x14ac:dyDescent="0.3">
      <c r="A73">
        <v>132</v>
      </c>
      <c r="B73" t="s">
        <v>930</v>
      </c>
      <c r="C73" t="s">
        <v>107</v>
      </c>
      <c r="E73">
        <v>2.7928460992732802</v>
      </c>
      <c r="F73">
        <v>4.6703689734462997E-2</v>
      </c>
      <c r="G73">
        <v>9.652964406613054E-3</v>
      </c>
      <c r="H73">
        <v>3.4124287057299998E-4</v>
      </c>
      <c r="I73">
        <v>0.101367007571552</v>
      </c>
      <c r="K73">
        <f t="shared" si="20"/>
        <v>1.8331213356022098</v>
      </c>
      <c r="L73" s="62">
        <f t="shared" si="16"/>
        <v>3.0654582121752903E-2</v>
      </c>
      <c r="M73">
        <f t="shared" si="17"/>
        <v>9.652964406613054E-3</v>
      </c>
      <c r="N73">
        <f t="shared" si="18"/>
        <v>3.4124287057299998E-4</v>
      </c>
      <c r="O73">
        <f t="shared" si="18"/>
        <v>0.10136700757155198</v>
      </c>
      <c r="AC73">
        <v>185.33786856624101</v>
      </c>
      <c r="AD73">
        <v>2.20665876786257</v>
      </c>
      <c r="AE73">
        <v>3.4701019104200001E-4</v>
      </c>
      <c r="AF73">
        <v>2.5258764389000001E-5</v>
      </c>
      <c r="AG73">
        <v>2.4894549694953399E-2</v>
      </c>
      <c r="AI73" s="20">
        <f t="shared" si="21"/>
        <v>136.03543939908209</v>
      </c>
      <c r="AJ73" s="52">
        <f t="shared" si="19"/>
        <v>1.6196571019847144</v>
      </c>
      <c r="AK73" s="20">
        <f t="shared" si="22"/>
        <v>3.4701019104200001E-4</v>
      </c>
      <c r="AL73" s="20">
        <f t="shared" si="23"/>
        <v>2.5258764389000001E-5</v>
      </c>
      <c r="AM73">
        <v>2.4894549694953399E-2</v>
      </c>
    </row>
    <row r="74" spans="1:39" x14ac:dyDescent="0.3">
      <c r="A74">
        <v>133</v>
      </c>
      <c r="B74" t="s">
        <v>931</v>
      </c>
      <c r="C74" t="s">
        <v>107</v>
      </c>
      <c r="E74">
        <v>1.6865947670983099</v>
      </c>
      <c r="F74">
        <v>4.8261648657211997E-2</v>
      </c>
      <c r="G74">
        <v>1.4509500650361492E-2</v>
      </c>
      <c r="H74">
        <v>3.9768952823E-4</v>
      </c>
      <c r="I74">
        <v>0.420152014190665</v>
      </c>
      <c r="K74">
        <f t="shared" si="20"/>
        <v>1.1070186978392558</v>
      </c>
      <c r="L74" s="62">
        <f t="shared" si="16"/>
        <v>3.1677168988256628E-2</v>
      </c>
      <c r="M74">
        <f t="shared" si="17"/>
        <v>1.4509500650361492E-2</v>
      </c>
      <c r="N74">
        <f t="shared" si="18"/>
        <v>3.9768952823E-4</v>
      </c>
      <c r="O74">
        <f t="shared" si="18"/>
        <v>0.420152014190665</v>
      </c>
      <c r="AC74">
        <v>188.20592856196501</v>
      </c>
      <c r="AD74">
        <v>2.2116298681895401</v>
      </c>
      <c r="AE74">
        <v>5.0000148498799998E-4</v>
      </c>
      <c r="AF74">
        <v>2.8948180427999999E-5</v>
      </c>
      <c r="AG74">
        <v>1.9557700345032299E-2</v>
      </c>
      <c r="AI74" s="20">
        <f t="shared" si="21"/>
        <v>138.14055588045457</v>
      </c>
      <c r="AJ74" s="52">
        <f t="shared" si="19"/>
        <v>1.6233058210646716</v>
      </c>
      <c r="AK74" s="20">
        <f t="shared" si="22"/>
        <v>5.0000148498799998E-4</v>
      </c>
      <c r="AL74" s="20">
        <f t="shared" si="23"/>
        <v>2.8948180427999999E-5</v>
      </c>
      <c r="AM74">
        <v>1.9557700345032299E-2</v>
      </c>
    </row>
    <row r="75" spans="1:39" x14ac:dyDescent="0.3">
      <c r="A75">
        <v>134</v>
      </c>
      <c r="B75" t="s">
        <v>932</v>
      </c>
      <c r="C75" t="s">
        <v>107</v>
      </c>
      <c r="E75">
        <v>3.4191713154796499</v>
      </c>
      <c r="F75">
        <v>7.3782956594607998E-2</v>
      </c>
      <c r="G75">
        <v>7.024007045637588E-3</v>
      </c>
      <c r="H75">
        <v>4.1743530695100001E-4</v>
      </c>
      <c r="I75">
        <v>0.181860174378385</v>
      </c>
      <c r="K75">
        <f t="shared" si="20"/>
        <v>2.2442181436763518</v>
      </c>
      <c r="L75" s="62">
        <f t="shared" si="16"/>
        <v>4.8428415719928709E-2</v>
      </c>
      <c r="M75">
        <f t="shared" si="17"/>
        <v>7.024007045637588E-3</v>
      </c>
      <c r="N75">
        <f t="shared" si="18"/>
        <v>4.1743530695100001E-4</v>
      </c>
      <c r="O75">
        <f t="shared" si="18"/>
        <v>0.181860174378385</v>
      </c>
      <c r="AC75">
        <v>186.32345123474499</v>
      </c>
      <c r="AD75">
        <v>2.1776998634904601</v>
      </c>
      <c r="AE75">
        <v>2.815202887E-4</v>
      </c>
      <c r="AF75">
        <v>2.2809138996E-5</v>
      </c>
      <c r="AG75">
        <v>2.0443398757388501E-2</v>
      </c>
      <c r="AI75" s="20">
        <f t="shared" si="21"/>
        <v>136.75884348488088</v>
      </c>
      <c r="AJ75" s="52">
        <f t="shared" si="19"/>
        <v>1.5984016655687723</v>
      </c>
      <c r="AK75" s="20">
        <f t="shared" si="22"/>
        <v>2.815202887E-4</v>
      </c>
      <c r="AL75" s="20">
        <f t="shared" si="23"/>
        <v>2.2809138996E-5</v>
      </c>
      <c r="AM75">
        <v>2.0443398757388501E-2</v>
      </c>
    </row>
    <row r="76" spans="1:39" x14ac:dyDescent="0.3">
      <c r="A76">
        <v>135</v>
      </c>
      <c r="B76" t="s">
        <v>933</v>
      </c>
      <c r="C76" t="s">
        <v>107</v>
      </c>
      <c r="E76">
        <v>1.2099524772008201</v>
      </c>
      <c r="F76">
        <v>4.1457315271178997E-2</v>
      </c>
      <c r="G76">
        <v>1.6099192941529426E-2</v>
      </c>
      <c r="H76">
        <v>3.6112979728899998E-4</v>
      </c>
      <c r="I76">
        <v>0.147839586419799</v>
      </c>
      <c r="K76">
        <f t="shared" si="20"/>
        <v>0.79416825065967911</v>
      </c>
      <c r="L76" s="62">
        <f t="shared" si="16"/>
        <v>2.7211055116914726E-2</v>
      </c>
      <c r="M76">
        <f t="shared" si="17"/>
        <v>1.6099192941529426E-2</v>
      </c>
      <c r="N76">
        <f t="shared" si="18"/>
        <v>3.6112979728899998E-4</v>
      </c>
      <c r="O76">
        <f t="shared" si="18"/>
        <v>0.147839586419799</v>
      </c>
      <c r="AC76">
        <v>189.481917087347</v>
      </c>
      <c r="AD76">
        <v>2.22657310551253</v>
      </c>
      <c r="AE76">
        <v>7.2535250504200005E-4</v>
      </c>
      <c r="AF76">
        <v>4.6804486373000002E-5</v>
      </c>
      <c r="AG76">
        <v>2.2904671103446E-2</v>
      </c>
      <c r="AI76" s="20">
        <f t="shared" si="21"/>
        <v>139.07711386000472</v>
      </c>
      <c r="AJ76" s="52">
        <f t="shared" si="19"/>
        <v>1.6342739511667568</v>
      </c>
      <c r="AK76" s="20">
        <f t="shared" si="22"/>
        <v>7.2535250504200005E-4</v>
      </c>
      <c r="AL76" s="20">
        <f t="shared" si="23"/>
        <v>4.6804486373000002E-5</v>
      </c>
      <c r="AM76">
        <v>2.2904671103446E-2</v>
      </c>
    </row>
    <row r="77" spans="1:39" x14ac:dyDescent="0.3">
      <c r="A77">
        <v>136</v>
      </c>
      <c r="B77" t="s">
        <v>934</v>
      </c>
      <c r="C77" t="s">
        <v>107</v>
      </c>
      <c r="E77">
        <v>3.1785798243093399</v>
      </c>
      <c r="F77">
        <v>8.4686449590942001E-2</v>
      </c>
      <c r="G77">
        <v>8.5547142569077309E-3</v>
      </c>
      <c r="H77">
        <v>5.2127326589400001E-4</v>
      </c>
      <c r="I77">
        <v>0.25148276432560301</v>
      </c>
      <c r="K77">
        <f t="shared" si="20"/>
        <v>2.0863027484301164</v>
      </c>
      <c r="L77" s="62">
        <f t="shared" si="16"/>
        <v>5.5585067011731E-2</v>
      </c>
      <c r="M77">
        <f t="shared" si="17"/>
        <v>8.5547142569077309E-3</v>
      </c>
      <c r="N77">
        <f t="shared" si="18"/>
        <v>5.2127326589400001E-4</v>
      </c>
      <c r="O77">
        <f t="shared" si="18"/>
        <v>0.25148276432560301</v>
      </c>
      <c r="AC77">
        <v>188.81352681679101</v>
      </c>
      <c r="AD77">
        <v>2.2824306818423001</v>
      </c>
      <c r="AE77">
        <v>2.8825090341900002E-4</v>
      </c>
      <c r="AF77">
        <v>2.2766490885999999E-5</v>
      </c>
      <c r="AG77">
        <v>2.91810647081025E-2</v>
      </c>
      <c r="AI77" s="20">
        <f t="shared" si="21"/>
        <v>138.58652461967006</v>
      </c>
      <c r="AJ77" s="52">
        <f t="shared" si="19"/>
        <v>1.6752726418205897</v>
      </c>
      <c r="AK77" s="20">
        <f t="shared" si="22"/>
        <v>2.8825090341900002E-4</v>
      </c>
      <c r="AL77" s="20">
        <f t="shared" si="23"/>
        <v>2.2766490885999999E-5</v>
      </c>
      <c r="AM77">
        <v>2.91810647081025E-2</v>
      </c>
    </row>
    <row r="78" spans="1:39" x14ac:dyDescent="0.3">
      <c r="A78">
        <v>137</v>
      </c>
      <c r="B78" t="s">
        <v>935</v>
      </c>
      <c r="C78" t="s">
        <v>107</v>
      </c>
      <c r="E78">
        <v>2.1086623867747498</v>
      </c>
      <c r="F78">
        <v>4.2722120386908001E-2</v>
      </c>
      <c r="G78">
        <v>1.2652103923149525E-2</v>
      </c>
      <c r="H78">
        <v>4.0637242345800001E-4</v>
      </c>
      <c r="I78">
        <v>0.101270984986778</v>
      </c>
      <c r="K78">
        <f t="shared" si="20"/>
        <v>1.384048341147222</v>
      </c>
      <c r="L78" s="62">
        <f t="shared" si="16"/>
        <v>2.8041226619606896E-2</v>
      </c>
      <c r="M78">
        <f t="shared" si="17"/>
        <v>1.2652103923149525E-2</v>
      </c>
      <c r="N78">
        <f t="shared" si="18"/>
        <v>4.0637242345800001E-4</v>
      </c>
      <c r="O78">
        <f t="shared" si="18"/>
        <v>0.101270984986778</v>
      </c>
      <c r="AC78">
        <v>190.33054511614199</v>
      </c>
      <c r="AD78">
        <v>2.36831667654929</v>
      </c>
      <c r="AE78">
        <v>4.8228206442399999E-4</v>
      </c>
      <c r="AF78">
        <v>2.9186829898E-5</v>
      </c>
      <c r="AG78">
        <v>1.97000316191463E-2</v>
      </c>
      <c r="AI78" s="20">
        <f t="shared" si="21"/>
        <v>139.69999512909754</v>
      </c>
      <c r="AJ78" s="52">
        <f t="shared" si="19"/>
        <v>1.7383117774196744</v>
      </c>
      <c r="AK78" s="20">
        <f t="shared" si="22"/>
        <v>4.8228206442399999E-4</v>
      </c>
      <c r="AL78" s="20">
        <f t="shared" si="23"/>
        <v>2.9186829898E-5</v>
      </c>
      <c r="AM78">
        <v>1.97000316191463E-2</v>
      </c>
    </row>
    <row r="79" spans="1:39" x14ac:dyDescent="0.3">
      <c r="A79">
        <v>138</v>
      </c>
      <c r="B79" t="s">
        <v>936</v>
      </c>
      <c r="C79" t="s">
        <v>107</v>
      </c>
      <c r="E79">
        <v>3.0537525599733502</v>
      </c>
      <c r="F79">
        <v>4.9281103388691003E-2</v>
      </c>
      <c r="G79">
        <v>8.8996580848365765E-3</v>
      </c>
      <c r="H79">
        <v>3.8240637512400002E-4</v>
      </c>
      <c r="I79">
        <v>0.119057523190399</v>
      </c>
      <c r="K79">
        <f t="shared" si="20"/>
        <v>2.0043707287679156</v>
      </c>
      <c r="L79" s="62">
        <f t="shared" si="16"/>
        <v>3.2346301533526869E-2</v>
      </c>
      <c r="M79">
        <f t="shared" si="17"/>
        <v>8.8996580848365765E-3</v>
      </c>
      <c r="N79">
        <f t="shared" si="18"/>
        <v>3.8240637512400002E-4</v>
      </c>
      <c r="O79">
        <f t="shared" si="18"/>
        <v>0.119057523190399</v>
      </c>
      <c r="AC79">
        <v>187.91943325320699</v>
      </c>
      <c r="AD79">
        <v>2.2761869922404201</v>
      </c>
      <c r="AE79">
        <v>3.8455891300600003E-4</v>
      </c>
      <c r="AF79">
        <v>2.6587159784000001E-5</v>
      </c>
      <c r="AG79">
        <v>1.8640763219760902E-2</v>
      </c>
      <c r="AI79" s="20">
        <f t="shared" si="21"/>
        <v>137.93027227509015</v>
      </c>
      <c r="AJ79" s="52">
        <f t="shared" si="19"/>
        <v>1.6706898597640474</v>
      </c>
      <c r="AK79" s="20">
        <f t="shared" si="22"/>
        <v>3.8455891300600003E-4</v>
      </c>
      <c r="AL79" s="20">
        <f t="shared" si="23"/>
        <v>2.6587159784000001E-5</v>
      </c>
      <c r="AM79">
        <v>1.8640763219760902E-2</v>
      </c>
    </row>
    <row r="80" spans="1:39" x14ac:dyDescent="0.3">
      <c r="A80">
        <v>147</v>
      </c>
      <c r="B80" t="s">
        <v>937</v>
      </c>
      <c r="C80" t="s">
        <v>107</v>
      </c>
      <c r="E80">
        <v>2.8615515134120599</v>
      </c>
      <c r="F80">
        <v>4.1920053870260002E-2</v>
      </c>
      <c r="G80">
        <v>9.9578521306875178E-3</v>
      </c>
      <c r="H80">
        <v>3.78389756118E-4</v>
      </c>
      <c r="I80">
        <v>0.17611915580425</v>
      </c>
      <c r="K80">
        <f t="shared" si="20"/>
        <v>1.8782170394299125</v>
      </c>
      <c r="L80" s="62">
        <f t="shared" si="16"/>
        <v>2.7514779693432849E-2</v>
      </c>
      <c r="M80">
        <f t="shared" si="17"/>
        <v>9.9578521306875178E-3</v>
      </c>
      <c r="N80">
        <f t="shared" si="18"/>
        <v>3.78389756118E-4</v>
      </c>
      <c r="O80">
        <f t="shared" si="18"/>
        <v>0.17611915580425</v>
      </c>
      <c r="AC80">
        <v>187.43733264695399</v>
      </c>
      <c r="AD80">
        <v>2.3226495000429801</v>
      </c>
      <c r="AE80">
        <v>5.3789765899899997E-4</v>
      </c>
      <c r="AF80">
        <v>3.2367045016999999E-5</v>
      </c>
      <c r="AG80">
        <v>3.0981714432500099E-2</v>
      </c>
      <c r="AI80" s="20">
        <f t="shared" si="21"/>
        <v>137.57641707909843</v>
      </c>
      <c r="AJ80" s="52">
        <f t="shared" si="19"/>
        <v>1.7047926996930902</v>
      </c>
      <c r="AK80" s="20">
        <f t="shared" si="22"/>
        <v>5.3789765899899997E-4</v>
      </c>
      <c r="AL80" s="20">
        <f t="shared" si="23"/>
        <v>3.2367045016999999E-5</v>
      </c>
      <c r="AM80">
        <v>3.0981714432500099E-2</v>
      </c>
    </row>
    <row r="81" spans="1:43" x14ac:dyDescent="0.3">
      <c r="A81">
        <v>148</v>
      </c>
      <c r="B81" t="s">
        <v>938</v>
      </c>
      <c r="C81" t="s">
        <v>107</v>
      </c>
      <c r="E81">
        <v>4.5201138594608699</v>
      </c>
      <c r="F81">
        <v>6.4366492745693005E-2</v>
      </c>
      <c r="G81">
        <v>2.0995569183072656E-3</v>
      </c>
      <c r="H81">
        <v>1.6504744366700001E-4</v>
      </c>
      <c r="I81">
        <v>6.2766650980574198E-2</v>
      </c>
      <c r="K81">
        <f t="shared" si="20"/>
        <v>2.9668362883601165</v>
      </c>
      <c r="L81" s="62">
        <f t="shared" si="16"/>
        <v>4.2247795602026551E-2</v>
      </c>
      <c r="M81">
        <f t="shared" si="17"/>
        <v>2.0995569183072656E-3</v>
      </c>
      <c r="N81">
        <f t="shared" si="18"/>
        <v>1.6504744366700001E-4</v>
      </c>
      <c r="O81">
        <f t="shared" si="18"/>
        <v>6.2766650980574198E-2</v>
      </c>
      <c r="AC81">
        <v>183.59923586763</v>
      </c>
      <c r="AD81">
        <v>2.15739932419286</v>
      </c>
      <c r="AE81">
        <v>2.8003071189200001E-4</v>
      </c>
      <c r="AF81">
        <v>2.2439820639999998E-5</v>
      </c>
      <c r="AG81">
        <v>2.9399016934805799E-2</v>
      </c>
      <c r="AI81" s="20">
        <f t="shared" si="21"/>
        <v>134.75930697704212</v>
      </c>
      <c r="AJ81" s="52">
        <f t="shared" si="19"/>
        <v>1.5835013497037476</v>
      </c>
      <c r="AK81" s="20">
        <f t="shared" si="22"/>
        <v>2.8003071189200001E-4</v>
      </c>
      <c r="AL81" s="20">
        <f t="shared" si="23"/>
        <v>2.2439820639999998E-5</v>
      </c>
      <c r="AM81">
        <v>2.9399016934805799E-2</v>
      </c>
    </row>
    <row r="82" spans="1:43" x14ac:dyDescent="0.3">
      <c r="A82">
        <v>149</v>
      </c>
      <c r="B82" t="s">
        <v>939</v>
      </c>
      <c r="C82" t="s">
        <v>107</v>
      </c>
      <c r="E82">
        <v>3.5700048923313799</v>
      </c>
      <c r="F82">
        <v>5.2802386198191997E-2</v>
      </c>
      <c r="G82">
        <v>6.7170336214727342E-3</v>
      </c>
      <c r="H82">
        <v>2.8018415382300002E-4</v>
      </c>
      <c r="I82">
        <v>0.14505721765816401</v>
      </c>
      <c r="K82">
        <f t="shared" si="20"/>
        <v>2.3432197492156068</v>
      </c>
      <c r="L82" s="62">
        <f t="shared" si="16"/>
        <v>3.4657541901718006E-2</v>
      </c>
      <c r="M82">
        <f t="shared" si="17"/>
        <v>6.7170336214727342E-3</v>
      </c>
      <c r="N82">
        <f t="shared" si="18"/>
        <v>2.8018415382300002E-4</v>
      </c>
      <c r="O82">
        <f t="shared" si="18"/>
        <v>0.14505721765816404</v>
      </c>
      <c r="AC82">
        <v>186.94730788399499</v>
      </c>
      <c r="AD82">
        <v>2.2555413198121501</v>
      </c>
      <c r="AE82">
        <v>3.7324805061399999E-4</v>
      </c>
      <c r="AF82">
        <v>2.5995340868999999E-5</v>
      </c>
      <c r="AG82">
        <v>3.4758333541932203E-2</v>
      </c>
      <c r="AI82" s="20">
        <f t="shared" si="21"/>
        <v>137.2167456613723</v>
      </c>
      <c r="AJ82" s="52">
        <f t="shared" si="19"/>
        <v>1.6555362209410915</v>
      </c>
      <c r="AK82" s="20">
        <f t="shared" si="22"/>
        <v>3.7324805061399999E-4</v>
      </c>
      <c r="AL82" s="20">
        <f t="shared" si="23"/>
        <v>2.5995340868999999E-5</v>
      </c>
      <c r="AM82">
        <v>3.4758333541932203E-2</v>
      </c>
    </row>
    <row r="83" spans="1:43" x14ac:dyDescent="0.3">
      <c r="A83">
        <v>150</v>
      </c>
      <c r="B83" t="s">
        <v>940</v>
      </c>
      <c r="C83" t="s">
        <v>107</v>
      </c>
      <c r="E83">
        <v>3.60790671567245</v>
      </c>
      <c r="F83">
        <v>5.8938191353206E-2</v>
      </c>
      <c r="G83">
        <v>6.8615826368600835E-3</v>
      </c>
      <c r="H83">
        <v>3.3388492440499998E-4</v>
      </c>
      <c r="I83">
        <v>0.187690752945499</v>
      </c>
      <c r="K83">
        <f t="shared" si="20"/>
        <v>2.3680971103572825</v>
      </c>
      <c r="L83" s="62">
        <f t="shared" si="16"/>
        <v>3.8684858460149539E-2</v>
      </c>
      <c r="M83">
        <f t="shared" si="17"/>
        <v>6.8615826368600835E-3</v>
      </c>
      <c r="N83">
        <f t="shared" si="18"/>
        <v>3.3388492440499998E-4</v>
      </c>
      <c r="O83">
        <f t="shared" si="18"/>
        <v>0.187690752945499</v>
      </c>
      <c r="AC83">
        <v>185.33142624307601</v>
      </c>
      <c r="AD83">
        <v>2.17832764790111</v>
      </c>
      <c r="AE83">
        <v>2.6599610062499998E-4</v>
      </c>
      <c r="AF83">
        <v>2.1694235056E-5</v>
      </c>
      <c r="AG83">
        <v>2.1667293264284002E-2</v>
      </c>
      <c r="AI83" s="20">
        <f t="shared" si="21"/>
        <v>136.0307108227297</v>
      </c>
      <c r="AJ83" s="52">
        <f t="shared" si="19"/>
        <v>1.5988624506679605</v>
      </c>
      <c r="AK83" s="20">
        <f t="shared" si="22"/>
        <v>2.6599610062499998E-4</v>
      </c>
      <c r="AL83" s="20">
        <f t="shared" si="23"/>
        <v>2.1694235056E-5</v>
      </c>
      <c r="AM83">
        <v>2.1667293264284002E-2</v>
      </c>
    </row>
    <row r="84" spans="1:43" x14ac:dyDescent="0.3">
      <c r="A84">
        <v>151</v>
      </c>
      <c r="B84" t="s">
        <v>941</v>
      </c>
      <c r="C84" t="s">
        <v>107</v>
      </c>
      <c r="E84">
        <v>4.3331470959293901</v>
      </c>
      <c r="F84">
        <v>6.7881927919736004E-2</v>
      </c>
      <c r="G84">
        <v>3.8158535009151047E-3</v>
      </c>
      <c r="H84">
        <v>3.19598852055E-4</v>
      </c>
      <c r="I84">
        <v>0.13020135589715201</v>
      </c>
      <c r="K84">
        <f t="shared" si="20"/>
        <v>2.8441181896552754</v>
      </c>
      <c r="L84" s="62">
        <f t="shared" si="16"/>
        <v>4.4555197797636795E-2</v>
      </c>
      <c r="M84">
        <f t="shared" si="17"/>
        <v>3.8158535009151047E-3</v>
      </c>
      <c r="N84">
        <f t="shared" si="18"/>
        <v>3.19598852055E-4</v>
      </c>
      <c r="O84">
        <f t="shared" si="18"/>
        <v>0.13020135589715201</v>
      </c>
      <c r="AC84">
        <v>187.32824944049301</v>
      </c>
      <c r="AD84">
        <v>2.1956533236130902</v>
      </c>
      <c r="AE84">
        <v>2.6261650770599998E-4</v>
      </c>
      <c r="AF84">
        <v>2.1993868834999999E-5</v>
      </c>
      <c r="AG84">
        <v>2.26122847195851E-2</v>
      </c>
      <c r="AI84" s="20">
        <f t="shared" si="21"/>
        <v>137.49635151000143</v>
      </c>
      <c r="AJ84" s="52">
        <f t="shared" si="19"/>
        <v>1.6115792576896344</v>
      </c>
      <c r="AK84" s="20">
        <f t="shared" si="22"/>
        <v>2.6261650770599998E-4</v>
      </c>
      <c r="AL84" s="20">
        <f t="shared" si="23"/>
        <v>2.1993868834999999E-5</v>
      </c>
      <c r="AM84">
        <v>2.26122847195851E-2</v>
      </c>
    </row>
    <row r="85" spans="1:43" x14ac:dyDescent="0.3">
      <c r="A85">
        <v>152</v>
      </c>
      <c r="B85" t="s">
        <v>942</v>
      </c>
      <c r="C85" t="s">
        <v>107</v>
      </c>
      <c r="E85">
        <v>4.1448870522800298</v>
      </c>
      <c r="F85">
        <v>6.6708618051495999E-2</v>
      </c>
      <c r="G85">
        <v>4.4489668612294119E-3</v>
      </c>
      <c r="H85">
        <v>3.1470890141900001E-4</v>
      </c>
      <c r="I85">
        <v>0.20933371557032901</v>
      </c>
      <c r="K85">
        <f t="shared" si="20"/>
        <v>2.7205512295048959</v>
      </c>
      <c r="L85" s="62">
        <f t="shared" si="16"/>
        <v>4.3785080406169005E-2</v>
      </c>
      <c r="M85">
        <f t="shared" si="17"/>
        <v>4.4489668612294119E-3</v>
      </c>
      <c r="N85">
        <f t="shared" si="18"/>
        <v>3.1470890141900001E-4</v>
      </c>
      <c r="O85">
        <f t="shared" si="18"/>
        <v>0.20933371557032901</v>
      </c>
      <c r="AC85">
        <v>187.36260577333601</v>
      </c>
      <c r="AD85">
        <v>2.2164802848204599</v>
      </c>
      <c r="AE85">
        <v>2.0196335902699999E-4</v>
      </c>
      <c r="AF85">
        <v>1.8924562980000001E-5</v>
      </c>
      <c r="AG85">
        <v>1.88764179270214E-2</v>
      </c>
      <c r="AI85" s="20">
        <f t="shared" si="21"/>
        <v>137.52156858447518</v>
      </c>
      <c r="AJ85" s="52">
        <f t="shared" si="19"/>
        <v>1.6268659599761646</v>
      </c>
      <c r="AK85" s="20">
        <f t="shared" si="22"/>
        <v>2.0196335902699999E-4</v>
      </c>
      <c r="AL85" s="20">
        <f t="shared" si="23"/>
        <v>1.8924562980000001E-5</v>
      </c>
      <c r="AM85">
        <v>1.88764179270214E-2</v>
      </c>
    </row>
    <row r="86" spans="1:43" x14ac:dyDescent="0.3">
      <c r="A86">
        <v>153</v>
      </c>
      <c r="B86" t="s">
        <v>943</v>
      </c>
      <c r="C86" t="s">
        <v>107</v>
      </c>
      <c r="E86">
        <v>4.1332315963552801</v>
      </c>
      <c r="F86">
        <v>6.4608029654321997E-2</v>
      </c>
      <c r="G86">
        <v>4.7277052215645285E-3</v>
      </c>
      <c r="H86">
        <v>3.6010515759400002E-4</v>
      </c>
      <c r="I86">
        <v>0.12580273345882301</v>
      </c>
      <c r="K86">
        <f t="shared" si="20"/>
        <v>2.712901017437217</v>
      </c>
      <c r="L86" s="62">
        <f t="shared" si="16"/>
        <v>4.2406331534478557E-2</v>
      </c>
      <c r="M86">
        <f t="shared" si="17"/>
        <v>4.7277052215645285E-3</v>
      </c>
      <c r="N86">
        <f t="shared" si="18"/>
        <v>3.6010515759400007E-4</v>
      </c>
      <c r="O86">
        <f t="shared" si="18"/>
        <v>0.12580273345882304</v>
      </c>
      <c r="AC86">
        <v>189.53386700198001</v>
      </c>
      <c r="AD86">
        <v>2.2707771064911402</v>
      </c>
      <c r="AE86">
        <v>2.25739700842E-4</v>
      </c>
      <c r="AF86">
        <v>2.0118092402000002E-5</v>
      </c>
      <c r="AG86">
        <v>1.9820595637164699E-2</v>
      </c>
      <c r="AI86" s="20">
        <f t="shared" si="21"/>
        <v>139.11524438086653</v>
      </c>
      <c r="AJ86" s="52">
        <f t="shared" si="19"/>
        <v>1.6667190782357213</v>
      </c>
      <c r="AK86" s="20">
        <f t="shared" si="22"/>
        <v>2.25739700842E-4</v>
      </c>
      <c r="AL86" s="20">
        <f t="shared" si="23"/>
        <v>2.0118092402000002E-5</v>
      </c>
      <c r="AM86">
        <v>1.9820595637164699E-2</v>
      </c>
    </row>
    <row r="87" spans="1:43" x14ac:dyDescent="0.3">
      <c r="A87">
        <v>154</v>
      </c>
      <c r="B87" t="s">
        <v>944</v>
      </c>
      <c r="C87" t="s">
        <v>107</v>
      </c>
      <c r="E87">
        <v>2.9178310804993601</v>
      </c>
      <c r="F87">
        <v>4.6968564985837E-2</v>
      </c>
      <c r="G87">
        <v>1.0347602620380696E-2</v>
      </c>
      <c r="H87">
        <v>5.34615056844E-4</v>
      </c>
      <c r="I87">
        <v>0.248026647110067</v>
      </c>
      <c r="K87">
        <f t="shared" si="20"/>
        <v>1.9151568748232879</v>
      </c>
      <c r="L87" s="62">
        <f t="shared" si="16"/>
        <v>3.0828436482969949E-2</v>
      </c>
      <c r="M87">
        <f t="shared" si="17"/>
        <v>1.0347602620380696E-2</v>
      </c>
      <c r="N87">
        <f t="shared" si="18"/>
        <v>5.34615056844E-4</v>
      </c>
      <c r="O87">
        <f t="shared" si="18"/>
        <v>0.248026647110067</v>
      </c>
      <c r="P87" s="20" t="s">
        <v>130</v>
      </c>
      <c r="AC87">
        <v>187.12644660431101</v>
      </c>
      <c r="AD87">
        <v>2.16879642426797</v>
      </c>
      <c r="AE87">
        <v>3.59507412243E-4</v>
      </c>
      <c r="AF87">
        <v>2.6173185972999999E-5</v>
      </c>
      <c r="AG87">
        <v>1.4795470807649201E-2</v>
      </c>
      <c r="AI87" s="20">
        <f t="shared" si="21"/>
        <v>137.34823101145267</v>
      </c>
      <c r="AJ87" s="52">
        <f t="shared" si="19"/>
        <v>1.591866663973232</v>
      </c>
      <c r="AK87" s="20">
        <f t="shared" si="22"/>
        <v>3.59507412243E-4</v>
      </c>
      <c r="AL87" s="20">
        <f t="shared" si="23"/>
        <v>2.6173185972999999E-5</v>
      </c>
      <c r="AM87">
        <v>1.4795470807649201E-2</v>
      </c>
    </row>
    <row r="88" spans="1:43" x14ac:dyDescent="0.3">
      <c r="A88">
        <v>155</v>
      </c>
      <c r="B88" t="s">
        <v>945</v>
      </c>
      <c r="C88" t="s">
        <v>107</v>
      </c>
      <c r="E88">
        <v>3.4786632430893398</v>
      </c>
      <c r="F88">
        <v>6.7172925175206996E-2</v>
      </c>
      <c r="G88">
        <v>7.160883814350703E-3</v>
      </c>
      <c r="H88">
        <v>3.8084766339300001E-4</v>
      </c>
      <c r="I88">
        <v>0.45686111880370001</v>
      </c>
      <c r="K88">
        <f t="shared" si="20"/>
        <v>2.2832664542244343</v>
      </c>
      <c r="L88" s="62">
        <f t="shared" si="16"/>
        <v>4.4089834504494788E-2</v>
      </c>
      <c r="M88">
        <f t="shared" si="17"/>
        <v>7.160883814350703E-3</v>
      </c>
      <c r="N88">
        <f t="shared" si="18"/>
        <v>3.8084766339300001E-4</v>
      </c>
      <c r="O88">
        <f t="shared" si="18"/>
        <v>0.45686111880370006</v>
      </c>
      <c r="AC88">
        <v>188.14500435206699</v>
      </c>
      <c r="AD88">
        <v>2.1963772622404099</v>
      </c>
      <c r="AE88">
        <v>3.0853393543999998E-4</v>
      </c>
      <c r="AF88">
        <v>2.3000120595E-5</v>
      </c>
      <c r="AG88">
        <v>3.00805098002285E-2</v>
      </c>
      <c r="AI88" s="20">
        <f t="shared" si="21"/>
        <v>138.09583835063927</v>
      </c>
      <c r="AJ88" s="52">
        <f t="shared" si="19"/>
        <v>1.6121106186577261</v>
      </c>
      <c r="AK88" s="20">
        <f t="shared" si="22"/>
        <v>3.0853393543999998E-4</v>
      </c>
      <c r="AL88" s="20">
        <f t="shared" si="23"/>
        <v>2.3000120595E-5</v>
      </c>
      <c r="AM88">
        <v>3.00805098002285E-2</v>
      </c>
    </row>
    <row r="89" spans="1:43" x14ac:dyDescent="0.3">
      <c r="A89">
        <v>156</v>
      </c>
      <c r="B89" t="s">
        <v>946</v>
      </c>
      <c r="C89" t="s">
        <v>107</v>
      </c>
      <c r="E89">
        <v>1.96619971173615</v>
      </c>
      <c r="F89">
        <v>3.9273497099018E-2</v>
      </c>
      <c r="G89">
        <v>1.28497940574227E-2</v>
      </c>
      <c r="H89">
        <v>3.3086027853500001E-4</v>
      </c>
      <c r="I89">
        <v>0.42173651826488801</v>
      </c>
      <c r="K89">
        <f t="shared" si="20"/>
        <v>1.2905410873074292</v>
      </c>
      <c r="L89" s="62">
        <f t="shared" si="16"/>
        <v>2.577767728578189E-2</v>
      </c>
      <c r="M89">
        <f t="shared" si="17"/>
        <v>1.28497940574227E-2</v>
      </c>
      <c r="N89">
        <f t="shared" si="18"/>
        <v>3.3086027853500001E-4</v>
      </c>
      <c r="O89">
        <f t="shared" si="18"/>
        <v>0.42173651826488801</v>
      </c>
      <c r="AC89">
        <v>183.665686039474</v>
      </c>
      <c r="AD89">
        <v>2.1216699182843102</v>
      </c>
      <c r="AE89">
        <v>3.6505978199899999E-4</v>
      </c>
      <c r="AF89">
        <v>2.5869327846000001E-5</v>
      </c>
      <c r="AG89">
        <v>2.8463408096636399E-2</v>
      </c>
      <c r="AI89" s="20">
        <f t="shared" si="21"/>
        <v>134.80808048671327</v>
      </c>
      <c r="AJ89" s="52">
        <f t="shared" si="19"/>
        <v>1.5572764585369403</v>
      </c>
      <c r="AK89" s="20">
        <f t="shared" si="22"/>
        <v>3.6505978199899999E-4</v>
      </c>
      <c r="AL89" s="20">
        <f t="shared" si="23"/>
        <v>2.5869327846000001E-5</v>
      </c>
      <c r="AM89">
        <v>2.8463408096636399E-2</v>
      </c>
    </row>
    <row r="90" spans="1:43" x14ac:dyDescent="0.3">
      <c r="A90">
        <v>157</v>
      </c>
      <c r="B90" t="s">
        <v>947</v>
      </c>
      <c r="C90" t="s">
        <v>107</v>
      </c>
      <c r="E90">
        <v>3.7498013280109199</v>
      </c>
      <c r="F90">
        <v>7.5551593778507994E-2</v>
      </c>
      <c r="G90">
        <v>6.2476140017364672E-3</v>
      </c>
      <c r="H90">
        <v>4.9275229557400001E-4</v>
      </c>
      <c r="I90">
        <v>0.51530222353150001</v>
      </c>
      <c r="K90">
        <f t="shared" si="20"/>
        <v>2.4612315087590906</v>
      </c>
      <c r="L90" s="62">
        <f t="shared" si="16"/>
        <v>4.9589284039020867E-2</v>
      </c>
      <c r="M90">
        <f t="shared" si="17"/>
        <v>6.2476140017364672E-3</v>
      </c>
      <c r="N90">
        <f t="shared" si="18"/>
        <v>4.9275229557400001E-4</v>
      </c>
      <c r="O90">
        <f t="shared" si="18"/>
        <v>0.51530222353150001</v>
      </c>
      <c r="AC90">
        <v>184.44932745929</v>
      </c>
      <c r="AD90">
        <v>2.1238109698101399</v>
      </c>
      <c r="AE90">
        <v>2.4757388980400002E-4</v>
      </c>
      <c r="AF90">
        <v>2.1682773856999999E-5</v>
      </c>
      <c r="AG90">
        <v>3.1370193477731997E-2</v>
      </c>
      <c r="AI90" s="20">
        <f t="shared" si="21"/>
        <v>135.38326248109286</v>
      </c>
      <c r="AJ90" s="52">
        <f t="shared" si="19"/>
        <v>1.5588479608281101</v>
      </c>
      <c r="AK90" s="20">
        <f t="shared" si="22"/>
        <v>2.4757388980400002E-4</v>
      </c>
      <c r="AL90" s="20">
        <f t="shared" si="23"/>
        <v>2.1682773856999999E-5</v>
      </c>
      <c r="AM90">
        <v>3.1370193477731997E-2</v>
      </c>
    </row>
    <row r="91" spans="1:43" x14ac:dyDescent="0.3">
      <c r="A91" s="53">
        <v>158</v>
      </c>
      <c r="B91" s="53" t="s">
        <v>948</v>
      </c>
      <c r="C91" s="53" t="s">
        <v>107</v>
      </c>
      <c r="D91" s="53"/>
      <c r="E91" s="53">
        <v>2.60667797093656</v>
      </c>
      <c r="F91" s="53">
        <v>4.2064073579684003E-2</v>
      </c>
      <c r="G91">
        <v>1.0199117870958316E-2</v>
      </c>
      <c r="H91" s="53">
        <v>3.8471845018399998E-4</v>
      </c>
      <c r="I91">
        <v>0.19526499079124601</v>
      </c>
      <c r="J91" s="53"/>
      <c r="K91">
        <f t="shared" si="20"/>
        <v>1.7109274316302103</v>
      </c>
      <c r="L91" s="62">
        <f t="shared" si="16"/>
        <v>2.7609308927306876E-2</v>
      </c>
      <c r="M91">
        <f t="shared" si="17"/>
        <v>1.0199117870958316E-2</v>
      </c>
      <c r="N91">
        <f t="shared" si="18"/>
        <v>3.8471845018399998E-4</v>
      </c>
      <c r="O91">
        <f t="shared" si="18"/>
        <v>0.19526499079124601</v>
      </c>
      <c r="P91" s="53"/>
      <c r="AC91" s="53">
        <v>183.71835967956301</v>
      </c>
      <c r="AD91" s="53">
        <v>2.1423936325546098</v>
      </c>
      <c r="AE91" s="53">
        <v>3.0375504617899998E-4</v>
      </c>
      <c r="AF91" s="53">
        <v>2.3492110449000001E-5</v>
      </c>
      <c r="AG91">
        <v>2.6487571256774999E-2</v>
      </c>
      <c r="AI91" s="20">
        <f t="shared" si="21"/>
        <v>134.84674221207834</v>
      </c>
      <c r="AJ91" s="52">
        <f t="shared" si="19"/>
        <v>1.572487378995614</v>
      </c>
      <c r="AK91" s="20">
        <f t="shared" si="22"/>
        <v>3.0375504617899998E-4</v>
      </c>
      <c r="AL91" s="20">
        <f t="shared" si="23"/>
        <v>2.3492110449000001E-5</v>
      </c>
      <c r="AM91">
        <v>2.6487571256774999E-2</v>
      </c>
    </row>
    <row r="92" spans="1:43" x14ac:dyDescent="0.3">
      <c r="A92">
        <v>15</v>
      </c>
      <c r="B92" t="s">
        <v>633</v>
      </c>
      <c r="C92" t="s">
        <v>107</v>
      </c>
      <c r="E92">
        <v>1.0219684624067999</v>
      </c>
      <c r="F92">
        <v>1.1773374978013999E-2</v>
      </c>
      <c r="G92">
        <v>1.7635547420202478E-2</v>
      </c>
      <c r="H92">
        <v>1.99145343322E-4</v>
      </c>
      <c r="I92">
        <v>0.15559560518299301</v>
      </c>
      <c r="J92" s="22" t="s">
        <v>130</v>
      </c>
      <c r="K92">
        <f t="shared" si="20"/>
        <v>0.67078246568543842</v>
      </c>
      <c r="L92" s="62">
        <f t="shared" si="16"/>
        <v>7.7276097919819009E-3</v>
      </c>
      <c r="M92">
        <f t="shared" si="17"/>
        <v>1.7635547420202478E-2</v>
      </c>
      <c r="N92">
        <f t="shared" si="18"/>
        <v>1.99145343322E-4</v>
      </c>
      <c r="O92">
        <f t="shared" si="18"/>
        <v>0.15559560518299301</v>
      </c>
      <c r="P92" s="22" t="s">
        <v>130</v>
      </c>
      <c r="AC92">
        <v>55.559899795352898</v>
      </c>
      <c r="AD92">
        <v>0.65000683510409196</v>
      </c>
      <c r="AE92">
        <v>0.961590735151714</v>
      </c>
      <c r="AF92">
        <v>3.7065128451350001E-3</v>
      </c>
      <c r="AG92">
        <v>0.66270806361262402</v>
      </c>
      <c r="AI92" s="20">
        <f t="shared" si="21"/>
        <v>40.780200183042894</v>
      </c>
      <c r="AJ92" s="52">
        <f>AI92*AD92/AC92</f>
        <v>0.47709605225220614</v>
      </c>
      <c r="AK92" s="20">
        <f t="shared" si="22"/>
        <v>0.961590735151714</v>
      </c>
      <c r="AL92" s="20">
        <f t="shared" si="23"/>
        <v>3.7065128451350001E-3</v>
      </c>
      <c r="AM92">
        <v>0.66270806361262402</v>
      </c>
    </row>
    <row r="93" spans="1:43" x14ac:dyDescent="0.3">
      <c r="A93">
        <v>16</v>
      </c>
      <c r="B93" t="s">
        <v>634</v>
      </c>
      <c r="C93" t="s">
        <v>107</v>
      </c>
      <c r="E93">
        <v>0.99421317839706602</v>
      </c>
      <c r="F93">
        <v>1.1954326992756E-2</v>
      </c>
      <c r="G93">
        <v>1.7666395653991845E-2</v>
      </c>
      <c r="H93">
        <v>2.2586399312699999E-4</v>
      </c>
      <c r="I93">
        <v>0.119093798943726</v>
      </c>
      <c r="J93" s="22" t="s">
        <v>130</v>
      </c>
      <c r="K93">
        <f t="shared" ref="K93:K121" si="24">E93*(EXP(S$94*0.00055305)-1)/(EXP(519.4*0.00055305)-1)</f>
        <v>0.65256491932397542</v>
      </c>
      <c r="L93" s="62">
        <f t="shared" si="16"/>
        <v>7.8463800310688593E-3</v>
      </c>
      <c r="M93">
        <f t="shared" si="17"/>
        <v>1.7666395653991845E-2</v>
      </c>
      <c r="N93">
        <f t="shared" si="18"/>
        <v>2.2586399312699999E-4</v>
      </c>
      <c r="O93">
        <f t="shared" si="18"/>
        <v>0.119093798943726</v>
      </c>
      <c r="P93" s="22" t="s">
        <v>130</v>
      </c>
      <c r="S93" s="20" t="s">
        <v>262</v>
      </c>
      <c r="T93" s="20" t="s">
        <v>263</v>
      </c>
      <c r="U93" s="20" t="s">
        <v>264</v>
      </c>
      <c r="AC93">
        <v>55.490486180660596</v>
      </c>
      <c r="AD93">
        <v>0.64735340431863198</v>
      </c>
      <c r="AE93">
        <v>0.96146104677904998</v>
      </c>
      <c r="AF93">
        <v>4.1841213531149998E-3</v>
      </c>
      <c r="AG93">
        <v>0.48279436403682402</v>
      </c>
      <c r="AI93" s="20">
        <f t="shared" ref="AI93:AI121" si="25">AC93*(EXP(AO$94*0.000013972)-1)/(EXP(519.4*0.000013972)-1)</f>
        <v>40.729251547192092</v>
      </c>
      <c r="AJ93" s="52">
        <f t="shared" ref="AJ93:AJ121" si="26">AI93*AD93/AC93</f>
        <v>0.47514847065106086</v>
      </c>
      <c r="AK93" s="20">
        <f t="shared" ref="AK93:AK121" si="27">AE93</f>
        <v>0.96146104677904998</v>
      </c>
      <c r="AL93" s="20">
        <f t="shared" ref="AL93:AL121" si="28">AF93</f>
        <v>4.1841213531149998E-3</v>
      </c>
      <c r="AM93">
        <v>0.48279436403682402</v>
      </c>
      <c r="AO93" s="20" t="s">
        <v>262</v>
      </c>
      <c r="AP93" s="20" t="s">
        <v>263</v>
      </c>
      <c r="AQ93" s="20" t="s">
        <v>264</v>
      </c>
    </row>
    <row r="94" spans="1:43" x14ac:dyDescent="0.3">
      <c r="A94">
        <v>36</v>
      </c>
      <c r="B94" t="s">
        <v>635</v>
      </c>
      <c r="C94" t="s">
        <v>107</v>
      </c>
      <c r="E94">
        <v>0.96542202719131498</v>
      </c>
      <c r="F94">
        <v>1.2326285678485999E-2</v>
      </c>
      <c r="G94">
        <v>1.7314922335359896E-2</v>
      </c>
      <c r="H94">
        <v>1.7980567774499999E-4</v>
      </c>
      <c r="I94">
        <v>0.255524844355768</v>
      </c>
      <c r="J94" s="21"/>
      <c r="K94">
        <f t="shared" si="24"/>
        <v>0.63366746787989314</v>
      </c>
      <c r="L94" s="62">
        <f t="shared" si="16"/>
        <v>8.090520015349283E-3</v>
      </c>
      <c r="M94">
        <f t="shared" si="17"/>
        <v>1.7314922335359896E-2</v>
      </c>
      <c r="N94">
        <f t="shared" si="18"/>
        <v>1.7980567774499999E-4</v>
      </c>
      <c r="O94">
        <f t="shared" si="18"/>
        <v>0.255524844355768</v>
      </c>
      <c r="P94" s="21"/>
      <c r="R94" s="20" t="s">
        <v>266</v>
      </c>
      <c r="S94">
        <v>357.2</v>
      </c>
      <c r="T94">
        <v>3.1</v>
      </c>
      <c r="U94">
        <v>1.4</v>
      </c>
      <c r="AC94">
        <v>55.201942421308203</v>
      </c>
      <c r="AD94">
        <v>0.66356424076605702</v>
      </c>
      <c r="AE94">
        <v>0.96816099613917905</v>
      </c>
      <c r="AF94">
        <v>4.0674771636229996E-3</v>
      </c>
      <c r="AG94">
        <v>0.39905204242601799</v>
      </c>
      <c r="AI94" s="20">
        <f t="shared" si="25"/>
        <v>40.517464407343027</v>
      </c>
      <c r="AJ94" s="52">
        <f t="shared" si="26"/>
        <v>0.4870470010281055</v>
      </c>
      <c r="AK94" s="20">
        <f t="shared" si="27"/>
        <v>0.96816099613917905</v>
      </c>
      <c r="AL94" s="20">
        <f t="shared" si="28"/>
        <v>4.0674771636229996E-3</v>
      </c>
      <c r="AM94">
        <v>0.39905204242601799</v>
      </c>
      <c r="AO94">
        <v>381.6</v>
      </c>
      <c r="AP94">
        <v>5.3</v>
      </c>
      <c r="AQ94">
        <v>3.5</v>
      </c>
    </row>
    <row r="95" spans="1:43" x14ac:dyDescent="0.3">
      <c r="A95">
        <v>37</v>
      </c>
      <c r="B95" t="s">
        <v>636</v>
      </c>
      <c r="C95" t="s">
        <v>107</v>
      </c>
      <c r="E95">
        <v>1.0458185612190001</v>
      </c>
      <c r="F95">
        <v>1.2852140108226001E-2</v>
      </c>
      <c r="G95">
        <v>1.718397922432453E-2</v>
      </c>
      <c r="H95">
        <v>1.6699636931399999E-4</v>
      </c>
      <c r="I95">
        <v>0.154030929875555</v>
      </c>
      <c r="J95" s="22" t="s">
        <v>130</v>
      </c>
      <c r="K95">
        <f t="shared" si="24"/>
        <v>0.6864367922880541</v>
      </c>
      <c r="L95" s="62">
        <f t="shared" si="16"/>
        <v>8.4356714989301928E-3</v>
      </c>
      <c r="M95">
        <f t="shared" si="17"/>
        <v>1.718397922432453E-2</v>
      </c>
      <c r="N95">
        <f t="shared" si="18"/>
        <v>1.6699636931399999E-4</v>
      </c>
      <c r="O95">
        <f t="shared" si="18"/>
        <v>0.154030929875555</v>
      </c>
      <c r="P95" s="22" t="s">
        <v>130</v>
      </c>
      <c r="AC95">
        <v>56.6186825349751</v>
      </c>
      <c r="AD95">
        <v>0.69047499528383505</v>
      </c>
      <c r="AE95">
        <v>0.97464011118253502</v>
      </c>
      <c r="AF95">
        <v>4.42370140979E-3</v>
      </c>
      <c r="AG95">
        <v>0.50491732054337801</v>
      </c>
      <c r="AI95" s="20">
        <f t="shared" si="25"/>
        <v>41.557332111487369</v>
      </c>
      <c r="AJ95" s="52">
        <f t="shared" si="26"/>
        <v>0.50679912369848346</v>
      </c>
      <c r="AK95" s="20">
        <f t="shared" si="27"/>
        <v>0.97464011118253502</v>
      </c>
      <c r="AL95" s="20">
        <f t="shared" si="28"/>
        <v>4.42370140979E-3</v>
      </c>
      <c r="AM95">
        <v>0.50491732054337801</v>
      </c>
    </row>
    <row r="96" spans="1:43" x14ac:dyDescent="0.3">
      <c r="A96">
        <v>57</v>
      </c>
      <c r="B96" t="s">
        <v>637</v>
      </c>
      <c r="C96" t="s">
        <v>107</v>
      </c>
      <c r="E96">
        <v>1.0720106960820099</v>
      </c>
      <c r="F96">
        <v>1.2954662447713001E-2</v>
      </c>
      <c r="G96">
        <v>1.72295858699704E-2</v>
      </c>
      <c r="H96">
        <v>1.8008790518700001E-4</v>
      </c>
      <c r="I96">
        <v>0.21593499563717999</v>
      </c>
      <c r="J96" s="22" t="s">
        <v>130</v>
      </c>
      <c r="K96">
        <f t="shared" si="24"/>
        <v>0.70362834511112138</v>
      </c>
      <c r="L96" s="62">
        <f t="shared" si="16"/>
        <v>8.502963387279636E-3</v>
      </c>
      <c r="M96">
        <f t="shared" si="17"/>
        <v>1.72295858699704E-2</v>
      </c>
      <c r="N96">
        <f t="shared" si="18"/>
        <v>1.8008790518700001E-4</v>
      </c>
      <c r="O96">
        <f t="shared" si="18"/>
        <v>0.21593499563717999</v>
      </c>
      <c r="P96" s="22" t="s">
        <v>130</v>
      </c>
      <c r="AC96">
        <v>56.255549777172497</v>
      </c>
      <c r="AD96">
        <v>0.68627846018969996</v>
      </c>
      <c r="AE96">
        <v>0.96926079996732795</v>
      </c>
      <c r="AF96">
        <v>4.2384827688360001E-3</v>
      </c>
      <c r="AG96">
        <v>0.49767647346327298</v>
      </c>
      <c r="AI96" s="20">
        <f t="shared" si="25"/>
        <v>41.290797675486651</v>
      </c>
      <c r="AJ96" s="52">
        <f t="shared" si="26"/>
        <v>0.50371892481683767</v>
      </c>
      <c r="AK96" s="20">
        <f t="shared" si="27"/>
        <v>0.96926079996732795</v>
      </c>
      <c r="AL96" s="20">
        <f t="shared" si="28"/>
        <v>4.2384827688360001E-3</v>
      </c>
      <c r="AM96">
        <v>0.49767647346327298</v>
      </c>
    </row>
    <row r="97" spans="1:39" x14ac:dyDescent="0.3">
      <c r="A97">
        <v>58</v>
      </c>
      <c r="B97" t="s">
        <v>638</v>
      </c>
      <c r="C97" t="s">
        <v>107</v>
      </c>
      <c r="E97">
        <v>1.0773272613963001</v>
      </c>
      <c r="F97">
        <v>1.3068618904755001E-2</v>
      </c>
      <c r="G97">
        <v>1.6862216472020214E-2</v>
      </c>
      <c r="H97">
        <v>1.8526044313400001E-4</v>
      </c>
      <c r="I97">
        <v>0.18267822256869101</v>
      </c>
      <c r="J97" s="21"/>
      <c r="K97">
        <f t="shared" si="24"/>
        <v>0.70711794280584706</v>
      </c>
      <c r="L97" s="62">
        <f t="shared" si="16"/>
        <v>8.5777602093414316E-3</v>
      </c>
      <c r="M97">
        <f t="shared" si="17"/>
        <v>1.6862216472020214E-2</v>
      </c>
      <c r="N97">
        <f t="shared" si="18"/>
        <v>1.8526044313400001E-4</v>
      </c>
      <c r="O97">
        <f t="shared" si="18"/>
        <v>0.18267822256869101</v>
      </c>
      <c r="P97" s="21"/>
      <c r="AC97">
        <v>55.839659109990897</v>
      </c>
      <c r="AD97">
        <v>0.686855941697749</v>
      </c>
      <c r="AE97">
        <v>0.96914307294938196</v>
      </c>
      <c r="AF97">
        <v>3.754295289974E-3</v>
      </c>
      <c r="AG97">
        <v>0.38164108781678902</v>
      </c>
      <c r="AI97" s="20">
        <f t="shared" si="25"/>
        <v>40.985539661624223</v>
      </c>
      <c r="AJ97" s="52">
        <f t="shared" si="26"/>
        <v>0.50414278827928061</v>
      </c>
      <c r="AK97" s="20">
        <f t="shared" si="27"/>
        <v>0.96914307294938196</v>
      </c>
      <c r="AL97" s="20">
        <f t="shared" si="28"/>
        <v>3.754295289974E-3</v>
      </c>
      <c r="AM97">
        <v>0.38164108781678902</v>
      </c>
    </row>
    <row r="98" spans="1:39" x14ac:dyDescent="0.3">
      <c r="A98">
        <v>78</v>
      </c>
      <c r="B98" t="s">
        <v>639</v>
      </c>
      <c r="C98" t="s">
        <v>107</v>
      </c>
      <c r="E98">
        <v>1.0700985902073199</v>
      </c>
      <c r="F98">
        <v>1.6481752108133001E-2</v>
      </c>
      <c r="G98">
        <v>1.680931933455283E-2</v>
      </c>
      <c r="H98">
        <v>2.0548132909300001E-4</v>
      </c>
      <c r="I98">
        <v>9.1045661799246599E-2</v>
      </c>
      <c r="J98" s="21"/>
      <c r="K98">
        <f t="shared" si="24"/>
        <v>0.70237330922649566</v>
      </c>
      <c r="L98" s="62">
        <f t="shared" si="16"/>
        <v>1.0818015158582123E-2</v>
      </c>
      <c r="M98">
        <f t="shared" si="17"/>
        <v>1.680931933455283E-2</v>
      </c>
      <c r="N98">
        <f t="shared" si="18"/>
        <v>2.0548132909300001E-4</v>
      </c>
      <c r="O98">
        <f t="shared" si="18"/>
        <v>9.1045661799246599E-2</v>
      </c>
      <c r="P98" s="21"/>
      <c r="AC98">
        <v>54.754221509591702</v>
      </c>
      <c r="AD98">
        <v>0.64978790994472402</v>
      </c>
      <c r="AE98">
        <v>0.96962588667949201</v>
      </c>
      <c r="AF98">
        <v>3.9703619516409999E-3</v>
      </c>
      <c r="AG98">
        <v>0.55557445038821496</v>
      </c>
      <c r="AI98" s="20">
        <f t="shared" si="25"/>
        <v>40.188843432985898</v>
      </c>
      <c r="AJ98" s="52">
        <f t="shared" si="26"/>
        <v>0.47693536420458527</v>
      </c>
      <c r="AK98" s="20">
        <f t="shared" si="27"/>
        <v>0.96962588667949201</v>
      </c>
      <c r="AL98" s="20">
        <f t="shared" si="28"/>
        <v>3.9703619516409999E-3</v>
      </c>
      <c r="AM98">
        <v>0.55557445038821496</v>
      </c>
    </row>
    <row r="99" spans="1:39" x14ac:dyDescent="0.3">
      <c r="A99">
        <v>79</v>
      </c>
      <c r="B99" t="s">
        <v>640</v>
      </c>
      <c r="C99" t="s">
        <v>107</v>
      </c>
      <c r="E99">
        <v>1.18187218146804</v>
      </c>
      <c r="F99">
        <v>1.6124139516626002E-2</v>
      </c>
      <c r="G99">
        <v>1.6692688768065348E-2</v>
      </c>
      <c r="H99">
        <v>2.5524607240399999E-4</v>
      </c>
      <c r="I99">
        <v>0.43487140096203297</v>
      </c>
      <c r="J99" s="22" t="s">
        <v>130</v>
      </c>
      <c r="K99">
        <f t="shared" si="24"/>
        <v>0.77573737857146308</v>
      </c>
      <c r="L99" s="62">
        <f t="shared" si="16"/>
        <v>1.0583291422268099E-2</v>
      </c>
      <c r="M99">
        <f t="shared" si="17"/>
        <v>1.6692688768065348E-2</v>
      </c>
      <c r="N99">
        <f t="shared" si="18"/>
        <v>2.5524607240399999E-4</v>
      </c>
      <c r="O99">
        <f t="shared" si="18"/>
        <v>0.43487140096203297</v>
      </c>
      <c r="P99" s="22" t="s">
        <v>130</v>
      </c>
      <c r="AC99">
        <v>55.579492112403301</v>
      </c>
      <c r="AD99">
        <v>0.679313004139665</v>
      </c>
      <c r="AE99">
        <v>0.96662775687024904</v>
      </c>
      <c r="AF99">
        <v>3.5239709405920001E-3</v>
      </c>
      <c r="AG99">
        <v>0.431521715747683</v>
      </c>
      <c r="AI99" s="20">
        <f t="shared" si="25"/>
        <v>40.794580673546086</v>
      </c>
      <c r="AJ99" s="52">
        <f t="shared" si="26"/>
        <v>0.49860637614175224</v>
      </c>
      <c r="AK99" s="20">
        <f t="shared" si="27"/>
        <v>0.96662775687024904</v>
      </c>
      <c r="AL99" s="20">
        <f t="shared" si="28"/>
        <v>3.5239709405920001E-3</v>
      </c>
      <c r="AM99">
        <v>0.431521715747683</v>
      </c>
    </row>
    <row r="100" spans="1:39" x14ac:dyDescent="0.3">
      <c r="A100">
        <v>99</v>
      </c>
      <c r="B100" t="s">
        <v>641</v>
      </c>
      <c r="C100" t="s">
        <v>107</v>
      </c>
      <c r="E100">
        <v>1.16683639820894</v>
      </c>
      <c r="F100">
        <v>1.4062177669225E-2</v>
      </c>
      <c r="G100">
        <v>1.621907549792842E-2</v>
      </c>
      <c r="H100">
        <v>1.7342773965899999E-4</v>
      </c>
      <c r="I100">
        <v>0.25025028877438599</v>
      </c>
      <c r="J100" s="21"/>
      <c r="K100">
        <f t="shared" si="24"/>
        <v>0.76586844411892796</v>
      </c>
      <c r="L100" s="62">
        <f t="shared" si="16"/>
        <v>9.2298955954618674E-3</v>
      </c>
      <c r="M100">
        <f t="shared" si="17"/>
        <v>1.621907549792842E-2</v>
      </c>
      <c r="N100">
        <f t="shared" si="18"/>
        <v>1.7342773965899999E-4</v>
      </c>
      <c r="O100">
        <f t="shared" si="18"/>
        <v>0.25025028877438599</v>
      </c>
      <c r="P100" s="21"/>
      <c r="AC100">
        <v>55.220166135261003</v>
      </c>
      <c r="AD100">
        <v>0.66436215853090497</v>
      </c>
      <c r="AE100">
        <v>0.95784075296855697</v>
      </c>
      <c r="AF100">
        <v>3.7238530554019999E-3</v>
      </c>
      <c r="AG100">
        <v>0.32308400693818701</v>
      </c>
      <c r="AI100" s="20">
        <f t="shared" si="25"/>
        <v>40.530840362047968</v>
      </c>
      <c r="AJ100" s="52">
        <f t="shared" si="26"/>
        <v>0.48763266166284308</v>
      </c>
      <c r="AK100" s="20">
        <f t="shared" si="27"/>
        <v>0.95784075296855697</v>
      </c>
      <c r="AL100" s="20">
        <f t="shared" si="28"/>
        <v>3.7238530554019999E-3</v>
      </c>
      <c r="AM100">
        <v>0.32308400693818701</v>
      </c>
    </row>
    <row r="101" spans="1:39" x14ac:dyDescent="0.3">
      <c r="A101">
        <v>100</v>
      </c>
      <c r="B101" t="s">
        <v>642</v>
      </c>
      <c r="C101" t="s">
        <v>107</v>
      </c>
      <c r="E101">
        <v>1.1407667019385399</v>
      </c>
      <c r="F101">
        <v>1.497498856793E-2</v>
      </c>
      <c r="G101">
        <v>1.6540521685840259E-2</v>
      </c>
      <c r="H101">
        <v>1.72180315861E-4</v>
      </c>
      <c r="I101">
        <v>0.17222680311056601</v>
      </c>
      <c r="J101" s="21"/>
      <c r="K101">
        <f t="shared" si="24"/>
        <v>0.74875725547936234</v>
      </c>
      <c r="L101" s="62">
        <f t="shared" si="16"/>
        <v>9.8290310559592288E-3</v>
      </c>
      <c r="M101">
        <f t="shared" si="17"/>
        <v>1.6540521685840259E-2</v>
      </c>
      <c r="N101">
        <f t="shared" si="18"/>
        <v>1.72180315861E-4</v>
      </c>
      <c r="O101">
        <f t="shared" si="18"/>
        <v>0.17222680311056601</v>
      </c>
      <c r="P101" s="21"/>
      <c r="AC101">
        <v>55.669395928752998</v>
      </c>
      <c r="AD101">
        <v>0.67140044655304099</v>
      </c>
      <c r="AE101">
        <v>0.96686775023318405</v>
      </c>
      <c r="AF101">
        <v>4.6931551778580001E-3</v>
      </c>
      <c r="AG101">
        <v>0.38554068999494701</v>
      </c>
      <c r="AI101" s="20">
        <f t="shared" si="25"/>
        <v>40.860568834818238</v>
      </c>
      <c r="AJ101" s="52">
        <f t="shared" si="26"/>
        <v>0.49279866800097244</v>
      </c>
      <c r="AK101" s="20">
        <f t="shared" si="27"/>
        <v>0.96686775023318405</v>
      </c>
      <c r="AL101" s="20">
        <f t="shared" si="28"/>
        <v>4.6931551778580001E-3</v>
      </c>
      <c r="AM101">
        <v>0.38554068999494701</v>
      </c>
    </row>
    <row r="102" spans="1:39" x14ac:dyDescent="0.3">
      <c r="A102">
        <v>120</v>
      </c>
      <c r="B102" t="s">
        <v>643</v>
      </c>
      <c r="C102" t="s">
        <v>107</v>
      </c>
      <c r="E102">
        <v>1.1775899589535499</v>
      </c>
      <c r="F102">
        <v>1.6309489159214E-2</v>
      </c>
      <c r="G102">
        <v>1.6274947734491348E-2</v>
      </c>
      <c r="H102">
        <v>2.2052925624700001E-4</v>
      </c>
      <c r="I102">
        <v>7.64087613884539E-2</v>
      </c>
      <c r="J102" s="21"/>
      <c r="K102">
        <f t="shared" si="24"/>
        <v>0.77292668540181408</v>
      </c>
      <c r="L102" s="62">
        <f t="shared" si="16"/>
        <v>1.070494810233461E-2</v>
      </c>
      <c r="M102">
        <f t="shared" si="17"/>
        <v>1.6274947734491348E-2</v>
      </c>
      <c r="N102">
        <f t="shared" si="18"/>
        <v>2.2052925624700001E-4</v>
      </c>
      <c r="O102">
        <f t="shared" si="18"/>
        <v>7.64087613884539E-2</v>
      </c>
      <c r="P102" s="21"/>
      <c r="AC102">
        <v>55.624671942718201</v>
      </c>
      <c r="AD102">
        <v>0.67185494235736098</v>
      </c>
      <c r="AE102">
        <v>0.96675957665716805</v>
      </c>
      <c r="AF102">
        <v>4.1945548807309999E-3</v>
      </c>
      <c r="AG102">
        <v>0.36988428173393401</v>
      </c>
      <c r="AI102" s="20">
        <f t="shared" si="25"/>
        <v>40.827742045889515</v>
      </c>
      <c r="AJ102" s="52">
        <f t="shared" si="26"/>
        <v>0.49313226165306301</v>
      </c>
      <c r="AK102" s="20">
        <f t="shared" si="27"/>
        <v>0.96675957665716805</v>
      </c>
      <c r="AL102" s="20">
        <f t="shared" si="28"/>
        <v>4.1945548807309999E-3</v>
      </c>
      <c r="AM102">
        <v>0.36988428173393401</v>
      </c>
    </row>
    <row r="103" spans="1:39" x14ac:dyDescent="0.3">
      <c r="A103">
        <v>121</v>
      </c>
      <c r="B103" t="s">
        <v>644</v>
      </c>
      <c r="C103" t="s">
        <v>107</v>
      </c>
      <c r="E103">
        <v>1.1446627491736601</v>
      </c>
      <c r="F103">
        <v>1.4479953109050999E-2</v>
      </c>
      <c r="G103">
        <v>1.6671291071960085E-2</v>
      </c>
      <c r="H103">
        <v>2.0112382102E-4</v>
      </c>
      <c r="I103">
        <v>6.2497634104213197E-2</v>
      </c>
      <c r="J103" s="21"/>
      <c r="K103">
        <f t="shared" si="24"/>
        <v>0.75131447741617829</v>
      </c>
      <c r="L103" s="62">
        <f t="shared" si="16"/>
        <v>9.504108009971533E-3</v>
      </c>
      <c r="M103">
        <f t="shared" si="17"/>
        <v>1.6671291071960085E-2</v>
      </c>
      <c r="N103">
        <f t="shared" si="18"/>
        <v>2.0112382102E-4</v>
      </c>
      <c r="O103">
        <f t="shared" si="18"/>
        <v>6.2497634104213197E-2</v>
      </c>
      <c r="P103" s="21"/>
      <c r="AC103">
        <v>56.594486710460203</v>
      </c>
      <c r="AD103">
        <v>0.68296625238766195</v>
      </c>
      <c r="AE103">
        <v>0.97326188665951896</v>
      </c>
      <c r="AF103">
        <v>4.1495005302749997E-3</v>
      </c>
      <c r="AG103">
        <v>0.45682931944476202</v>
      </c>
      <c r="AI103" s="20">
        <f t="shared" si="25"/>
        <v>41.539572709995539</v>
      </c>
      <c r="AJ103" s="52">
        <f t="shared" si="26"/>
        <v>0.50128780997119415</v>
      </c>
      <c r="AK103" s="20">
        <f t="shared" si="27"/>
        <v>0.97326188665951896</v>
      </c>
      <c r="AL103" s="20">
        <f t="shared" si="28"/>
        <v>4.1495005302749997E-3</v>
      </c>
      <c r="AM103">
        <v>0.45682931944476202</v>
      </c>
    </row>
    <row r="104" spans="1:39" x14ac:dyDescent="0.3">
      <c r="A104">
        <v>141</v>
      </c>
      <c r="B104" t="s">
        <v>645</v>
      </c>
      <c r="C104" t="s">
        <v>107</v>
      </c>
      <c r="E104">
        <v>1.3688864554638001</v>
      </c>
      <c r="F104">
        <v>1.6760369589273998E-2</v>
      </c>
      <c r="G104">
        <v>1.5541005420016294E-2</v>
      </c>
      <c r="H104">
        <v>1.8979975693699999E-4</v>
      </c>
      <c r="I104">
        <v>0.16560997739070199</v>
      </c>
      <c r="J104" s="21"/>
      <c r="K104">
        <f t="shared" si="24"/>
        <v>0.89848666139552913</v>
      </c>
      <c r="L104" s="62">
        <f t="shared" ref="L104:L121" si="29">F104/E104*K104</f>
        <v>1.1000889413373396E-2</v>
      </c>
      <c r="M104">
        <f t="shared" ref="M104:M121" si="30">G104</f>
        <v>1.5541005420016294E-2</v>
      </c>
      <c r="N104">
        <f t="shared" si="18"/>
        <v>1.8979975693699999E-4</v>
      </c>
      <c r="O104">
        <f t="shared" si="18"/>
        <v>0.16560997739070199</v>
      </c>
      <c r="P104" s="21"/>
      <c r="AC104">
        <v>56.994058243693203</v>
      </c>
      <c r="AD104">
        <v>0.70302064045134105</v>
      </c>
      <c r="AE104">
        <v>0.96254516683945002</v>
      </c>
      <c r="AF104">
        <v>4.3052725507089998E-3</v>
      </c>
      <c r="AG104">
        <v>0.34098404779679398</v>
      </c>
      <c r="AI104" s="20">
        <f t="shared" si="25"/>
        <v>41.832852704608669</v>
      </c>
      <c r="AJ104" s="52">
        <f t="shared" si="26"/>
        <v>0.51600745422537009</v>
      </c>
      <c r="AK104" s="20">
        <f t="shared" si="27"/>
        <v>0.96254516683945002</v>
      </c>
      <c r="AL104" s="20">
        <f t="shared" si="28"/>
        <v>4.3052725507089998E-3</v>
      </c>
      <c r="AM104">
        <v>0.34098404779679398</v>
      </c>
    </row>
    <row r="105" spans="1:39" x14ac:dyDescent="0.3">
      <c r="A105">
        <v>142</v>
      </c>
      <c r="B105" t="s">
        <v>646</v>
      </c>
      <c r="C105" t="s">
        <v>107</v>
      </c>
      <c r="E105">
        <v>1.36554507328837</v>
      </c>
      <c r="F105">
        <v>1.9774787703739E-2</v>
      </c>
      <c r="G105">
        <v>1.5890295332914001E-2</v>
      </c>
      <c r="H105">
        <v>1.8110447341900001E-4</v>
      </c>
      <c r="I105">
        <v>0.21683196642469901</v>
      </c>
      <c r="J105" s="22" t="s">
        <v>130</v>
      </c>
      <c r="K105">
        <f t="shared" si="24"/>
        <v>0.89629350117886852</v>
      </c>
      <c r="L105" s="62">
        <f t="shared" si="29"/>
        <v>1.2979442460564013E-2</v>
      </c>
      <c r="M105">
        <f t="shared" si="30"/>
        <v>1.5890295332914001E-2</v>
      </c>
      <c r="N105">
        <f t="shared" si="18"/>
        <v>1.8110447341900001E-4</v>
      </c>
      <c r="O105">
        <f t="shared" si="18"/>
        <v>0.21683196642469904</v>
      </c>
      <c r="P105" s="22" t="s">
        <v>130</v>
      </c>
      <c r="AC105">
        <v>57.009925005723403</v>
      </c>
      <c r="AD105">
        <v>0.71488159936468598</v>
      </c>
      <c r="AE105">
        <v>0.96101578873389504</v>
      </c>
      <c r="AF105">
        <v>4.1839827730219999E-3</v>
      </c>
      <c r="AG105">
        <v>0.49404747639501101</v>
      </c>
      <c r="AI105" s="20">
        <f t="shared" si="25"/>
        <v>41.844498689108853</v>
      </c>
      <c r="AJ105" s="52">
        <f t="shared" si="26"/>
        <v>0.52471323448470597</v>
      </c>
      <c r="AK105" s="20">
        <f t="shared" si="27"/>
        <v>0.96101578873389504</v>
      </c>
      <c r="AL105" s="20">
        <f t="shared" si="28"/>
        <v>4.1839827730219999E-3</v>
      </c>
      <c r="AM105">
        <v>0.49404747639501101</v>
      </c>
    </row>
    <row r="106" spans="1:39" x14ac:dyDescent="0.3">
      <c r="A106">
        <v>159</v>
      </c>
      <c r="B106" t="s">
        <v>647</v>
      </c>
      <c r="C106" t="s">
        <v>107</v>
      </c>
      <c r="E106">
        <v>1.3544919981446999</v>
      </c>
      <c r="F106">
        <v>1.9718536433915999E-2</v>
      </c>
      <c r="G106">
        <v>1.5804385881986231E-2</v>
      </c>
      <c r="H106">
        <v>1.80893332015E-4</v>
      </c>
      <c r="I106">
        <v>0.16965354599129301</v>
      </c>
      <c r="J106" s="21"/>
      <c r="K106">
        <f t="shared" si="24"/>
        <v>0.8890386696737782</v>
      </c>
      <c r="L106" s="62">
        <f t="shared" si="29"/>
        <v>1.2942521198452902E-2</v>
      </c>
      <c r="M106">
        <f t="shared" si="30"/>
        <v>1.5804385881986231E-2</v>
      </c>
      <c r="N106">
        <f t="shared" ref="N106:O121" si="31">H106/G106*M106</f>
        <v>1.80893332015E-4</v>
      </c>
      <c r="O106">
        <f t="shared" si="31"/>
        <v>0.16965354599129301</v>
      </c>
      <c r="P106" s="21"/>
      <c r="AC106">
        <v>56.8237524698364</v>
      </c>
      <c r="AD106">
        <v>0.67015617706007202</v>
      </c>
      <c r="AE106">
        <v>0.969319964818387</v>
      </c>
      <c r="AF106">
        <v>3.9613654075620003E-3</v>
      </c>
      <c r="AG106">
        <v>0.48064393614655698</v>
      </c>
      <c r="AI106" s="20">
        <f t="shared" si="25"/>
        <v>41.707850615407835</v>
      </c>
      <c r="AJ106" s="52">
        <f t="shared" si="26"/>
        <v>0.49188539135375337</v>
      </c>
      <c r="AK106" s="20">
        <f t="shared" si="27"/>
        <v>0.969319964818387</v>
      </c>
      <c r="AL106" s="20">
        <f t="shared" si="28"/>
        <v>3.9613654075620003E-3</v>
      </c>
      <c r="AM106">
        <v>0.48064393614655698</v>
      </c>
    </row>
    <row r="107" spans="1:39" x14ac:dyDescent="0.3">
      <c r="A107">
        <v>162</v>
      </c>
      <c r="B107" t="s">
        <v>648</v>
      </c>
      <c r="C107" t="s">
        <v>107</v>
      </c>
      <c r="E107">
        <v>1.33261415251599</v>
      </c>
      <c r="F107">
        <v>1.8161822549638999E-2</v>
      </c>
      <c r="G107">
        <v>1.563718614052122E-2</v>
      </c>
      <c r="H107">
        <v>2.0077507002399999E-4</v>
      </c>
      <c r="I107">
        <v>0.17316836800391</v>
      </c>
      <c r="J107" s="21"/>
      <c r="K107">
        <f t="shared" si="24"/>
        <v>0.87467885743441598</v>
      </c>
      <c r="L107" s="62">
        <f t="shared" si="29"/>
        <v>1.192075152935481E-2</v>
      </c>
      <c r="M107">
        <f t="shared" si="30"/>
        <v>1.563718614052122E-2</v>
      </c>
      <c r="N107">
        <f t="shared" si="31"/>
        <v>2.0077507002399999E-4</v>
      </c>
      <c r="O107">
        <f t="shared" si="31"/>
        <v>0.17316836800391</v>
      </c>
      <c r="P107" s="21"/>
      <c r="AC107">
        <v>55.7746615928613</v>
      </c>
      <c r="AD107">
        <v>0.65844690418901797</v>
      </c>
      <c r="AE107">
        <v>0.96157991356680095</v>
      </c>
      <c r="AF107">
        <v>3.5833980350510001E-3</v>
      </c>
      <c r="AG107">
        <v>0.47115414939650302</v>
      </c>
      <c r="AI107" s="20">
        <f t="shared" si="25"/>
        <v>40.937832380478852</v>
      </c>
      <c r="AJ107" s="52">
        <f t="shared" si="26"/>
        <v>0.48329094655744725</v>
      </c>
      <c r="AK107" s="20">
        <f t="shared" si="27"/>
        <v>0.96157991356680095</v>
      </c>
      <c r="AL107" s="20">
        <f t="shared" si="28"/>
        <v>3.5833980350510001E-3</v>
      </c>
      <c r="AM107">
        <v>0.47115414939650302</v>
      </c>
    </row>
    <row r="108" spans="1:39" x14ac:dyDescent="0.3">
      <c r="A108">
        <v>183</v>
      </c>
      <c r="B108" t="s">
        <v>649</v>
      </c>
      <c r="C108" t="s">
        <v>107</v>
      </c>
      <c r="E108">
        <v>1.16094162482692</v>
      </c>
      <c r="F108">
        <v>1.6334808850807001E-2</v>
      </c>
      <c r="G108">
        <v>1.6136401244991484E-2</v>
      </c>
      <c r="H108">
        <v>2.37616852098E-4</v>
      </c>
      <c r="I108">
        <v>0.22856566490650099</v>
      </c>
      <c r="J108" s="21"/>
      <c r="K108">
        <f t="shared" si="24"/>
        <v>0.76199933194051861</v>
      </c>
      <c r="L108" s="62">
        <f t="shared" si="29"/>
        <v>1.0721567015522158E-2</v>
      </c>
      <c r="M108">
        <f t="shared" si="30"/>
        <v>1.6136401244991484E-2</v>
      </c>
      <c r="N108">
        <f t="shared" si="31"/>
        <v>2.37616852098E-4</v>
      </c>
      <c r="O108">
        <f t="shared" si="31"/>
        <v>0.22856566490650099</v>
      </c>
      <c r="P108" s="21"/>
      <c r="AC108">
        <v>55.188048825148698</v>
      </c>
      <c r="AD108">
        <v>0.65641489543583997</v>
      </c>
      <c r="AE108">
        <v>0.96712851937230504</v>
      </c>
      <c r="AF108">
        <v>3.5084549229370001E-3</v>
      </c>
      <c r="AG108">
        <v>0.52301768017416395</v>
      </c>
      <c r="AI108" s="20">
        <f t="shared" si="25"/>
        <v>40.507266699378583</v>
      </c>
      <c r="AJ108" s="52">
        <f t="shared" si="26"/>
        <v>0.48179948015751639</v>
      </c>
      <c r="AK108" s="20">
        <f t="shared" si="27"/>
        <v>0.96712851937230504</v>
      </c>
      <c r="AL108" s="20">
        <f t="shared" si="28"/>
        <v>3.5084549229370001E-3</v>
      </c>
      <c r="AM108">
        <v>0.52301768017416395</v>
      </c>
    </row>
    <row r="109" spans="1:39" x14ac:dyDescent="0.3">
      <c r="A109">
        <v>184</v>
      </c>
      <c r="B109" t="s">
        <v>650</v>
      </c>
      <c r="C109" t="s">
        <v>107</v>
      </c>
      <c r="E109">
        <v>1.1776403399387501</v>
      </c>
      <c r="F109">
        <v>1.7811868895770001E-2</v>
      </c>
      <c r="G109">
        <v>1.6333717232325205E-2</v>
      </c>
      <c r="H109">
        <v>1.88386602908E-4</v>
      </c>
      <c r="I109">
        <v>0.207479840592423</v>
      </c>
      <c r="J109" s="21"/>
      <c r="K109">
        <f t="shared" si="24"/>
        <v>0.7729597536252667</v>
      </c>
      <c r="L109" s="62">
        <f t="shared" si="29"/>
        <v>1.1691054837673111E-2</v>
      </c>
      <c r="M109">
        <f t="shared" si="30"/>
        <v>1.6333717232325205E-2</v>
      </c>
      <c r="N109">
        <f t="shared" si="31"/>
        <v>1.88386602908E-4</v>
      </c>
      <c r="O109">
        <f t="shared" si="31"/>
        <v>0.207479840592423</v>
      </c>
      <c r="P109" s="21"/>
      <c r="AC109">
        <v>55.151499945010499</v>
      </c>
      <c r="AD109">
        <v>0.66199518049853101</v>
      </c>
      <c r="AE109">
        <v>0.95900630969921896</v>
      </c>
      <c r="AF109">
        <v>4.4152236002760002E-3</v>
      </c>
      <c r="AG109">
        <v>0.39070321834282301</v>
      </c>
      <c r="AI109" s="20">
        <f t="shared" si="25"/>
        <v>40.480440325429178</v>
      </c>
      <c r="AJ109" s="52">
        <f t="shared" si="26"/>
        <v>0.48589533243178595</v>
      </c>
      <c r="AK109" s="20">
        <f t="shared" si="27"/>
        <v>0.95900630969921896</v>
      </c>
      <c r="AL109" s="20">
        <f t="shared" si="28"/>
        <v>4.4152236002760002E-3</v>
      </c>
      <c r="AM109">
        <v>0.39070321834282301</v>
      </c>
    </row>
    <row r="110" spans="1:39" x14ac:dyDescent="0.3">
      <c r="A110">
        <v>204</v>
      </c>
      <c r="B110" t="s">
        <v>651</v>
      </c>
      <c r="C110" t="s">
        <v>107</v>
      </c>
      <c r="E110">
        <v>1.2564358777603899</v>
      </c>
      <c r="F110">
        <v>1.6945804128260002E-2</v>
      </c>
      <c r="G110">
        <v>1.5961841868361776E-2</v>
      </c>
      <c r="H110">
        <v>1.9633053122100001E-4</v>
      </c>
      <c r="I110">
        <v>0.18744881706819799</v>
      </c>
      <c r="J110" s="21"/>
      <c r="K110">
        <f t="shared" si="24"/>
        <v>0.82467824307897608</v>
      </c>
      <c r="L110" s="62">
        <f t="shared" si="29"/>
        <v>1.1122601816309328E-2</v>
      </c>
      <c r="M110">
        <f t="shared" si="30"/>
        <v>1.5961841868361776E-2</v>
      </c>
      <c r="N110">
        <f t="shared" si="31"/>
        <v>1.9633053122100001E-4</v>
      </c>
      <c r="O110">
        <f t="shared" si="31"/>
        <v>0.18744881706819799</v>
      </c>
      <c r="P110" s="21"/>
      <c r="AC110">
        <v>54.930901080885697</v>
      </c>
      <c r="AD110">
        <v>0.65206168150810995</v>
      </c>
      <c r="AE110">
        <v>0.96977685250426204</v>
      </c>
      <c r="AF110">
        <v>4.1868389981240001E-3</v>
      </c>
      <c r="AG110">
        <v>0.53983422597410002</v>
      </c>
      <c r="AI110" s="20">
        <f t="shared" si="25"/>
        <v>40.318523801599987</v>
      </c>
      <c r="AJ110" s="52">
        <f t="shared" si="26"/>
        <v>0.47860428117288306</v>
      </c>
      <c r="AK110" s="20">
        <f t="shared" si="27"/>
        <v>0.96977685250426204</v>
      </c>
      <c r="AL110" s="20">
        <f t="shared" si="28"/>
        <v>4.1868389981240001E-3</v>
      </c>
      <c r="AM110">
        <v>0.53983422597410002</v>
      </c>
    </row>
    <row r="111" spans="1:39" x14ac:dyDescent="0.3">
      <c r="A111">
        <v>205</v>
      </c>
      <c r="B111" t="s">
        <v>652</v>
      </c>
      <c r="C111" t="s">
        <v>107</v>
      </c>
      <c r="E111">
        <v>1.23143785443186</v>
      </c>
      <c r="F111">
        <v>1.9367543280211001E-2</v>
      </c>
      <c r="G111">
        <v>1.6031729434324918E-2</v>
      </c>
      <c r="H111">
        <v>2.2022927399900001E-4</v>
      </c>
      <c r="I111">
        <v>0.167975014917147</v>
      </c>
      <c r="J111" s="21"/>
      <c r="K111">
        <f t="shared" si="24"/>
        <v>0.80827046109509459</v>
      </c>
      <c r="L111" s="62">
        <f t="shared" si="29"/>
        <v>1.2712142217357466E-2</v>
      </c>
      <c r="M111">
        <f t="shared" si="30"/>
        <v>1.6031729434324918E-2</v>
      </c>
      <c r="N111">
        <f t="shared" si="31"/>
        <v>2.2022927399900001E-4</v>
      </c>
      <c r="O111">
        <f t="shared" si="31"/>
        <v>0.167975014917147</v>
      </c>
      <c r="P111" s="21"/>
      <c r="AC111">
        <v>54.967490086352498</v>
      </c>
      <c r="AD111">
        <v>0.65120837617462102</v>
      </c>
      <c r="AE111">
        <v>0.96113051574729802</v>
      </c>
      <c r="AF111">
        <v>3.6007493860029998E-3</v>
      </c>
      <c r="AG111">
        <v>0.51748897197313404</v>
      </c>
      <c r="AI111" s="20">
        <f t="shared" si="25"/>
        <v>40.345379626987196</v>
      </c>
      <c r="AJ111" s="52">
        <f t="shared" si="26"/>
        <v>0.47797796682665294</v>
      </c>
      <c r="AK111" s="20">
        <f t="shared" si="27"/>
        <v>0.96113051574729802</v>
      </c>
      <c r="AL111" s="20">
        <f t="shared" si="28"/>
        <v>3.6007493860029998E-3</v>
      </c>
      <c r="AM111">
        <v>0.51748897197313404</v>
      </c>
    </row>
    <row r="112" spans="1:39" x14ac:dyDescent="0.3">
      <c r="A112">
        <v>225</v>
      </c>
      <c r="B112" t="s">
        <v>653</v>
      </c>
      <c r="C112" t="s">
        <v>107</v>
      </c>
      <c r="E112">
        <v>1.2325550521350901</v>
      </c>
      <c r="F112">
        <v>1.5428281815599999E-2</v>
      </c>
      <c r="G112">
        <v>1.5846694087977214E-2</v>
      </c>
      <c r="H112">
        <v>1.9493557835899999E-4</v>
      </c>
      <c r="I112">
        <v>0.293125108615369</v>
      </c>
      <c r="J112" s="21"/>
      <c r="K112">
        <f t="shared" si="24"/>
        <v>0.80900374852772816</v>
      </c>
      <c r="L112" s="62">
        <f t="shared" si="29"/>
        <v>1.0126556051627449E-2</v>
      </c>
      <c r="M112">
        <f t="shared" si="30"/>
        <v>1.5846694087977214E-2</v>
      </c>
      <c r="N112">
        <f t="shared" si="31"/>
        <v>1.9493557835899999E-4</v>
      </c>
      <c r="O112">
        <f t="shared" si="31"/>
        <v>0.293125108615369</v>
      </c>
      <c r="P112" s="21"/>
      <c r="AC112">
        <v>55.370465011253401</v>
      </c>
      <c r="AD112">
        <v>0.66321867318309702</v>
      </c>
      <c r="AE112">
        <v>0.96469405854359702</v>
      </c>
      <c r="AF112">
        <v>4.4080851625919997E-3</v>
      </c>
      <c r="AG112">
        <v>0.43512642405683599</v>
      </c>
      <c r="AI112" s="20">
        <f t="shared" si="25"/>
        <v>40.641157664145936</v>
      </c>
      <c r="AJ112" s="52">
        <f t="shared" si="26"/>
        <v>0.48679335918818528</v>
      </c>
      <c r="AK112" s="20">
        <f t="shared" si="27"/>
        <v>0.96469405854359702</v>
      </c>
      <c r="AL112" s="20">
        <f t="shared" si="28"/>
        <v>4.4080851625919997E-3</v>
      </c>
      <c r="AM112">
        <v>0.43512642405683599</v>
      </c>
    </row>
    <row r="113" spans="1:39" x14ac:dyDescent="0.3">
      <c r="A113">
        <v>226</v>
      </c>
      <c r="B113" t="s">
        <v>654</v>
      </c>
      <c r="C113" t="s">
        <v>107</v>
      </c>
      <c r="E113">
        <v>1.2395576033584901</v>
      </c>
      <c r="F113">
        <v>2.1081634907516002E-2</v>
      </c>
      <c r="G113">
        <v>1.6111669740867238E-2</v>
      </c>
      <c r="H113">
        <v>2.0304070937699999E-4</v>
      </c>
      <c r="I113">
        <v>0.21805782780187</v>
      </c>
      <c r="J113" s="21"/>
      <c r="K113">
        <f t="shared" si="24"/>
        <v>0.81359996528833034</v>
      </c>
      <c r="L113" s="62">
        <f t="shared" si="29"/>
        <v>1.3837208841690088E-2</v>
      </c>
      <c r="M113">
        <f t="shared" si="30"/>
        <v>1.6111669740867238E-2</v>
      </c>
      <c r="N113">
        <f t="shared" si="31"/>
        <v>2.0304070937699999E-4</v>
      </c>
      <c r="O113">
        <f t="shared" si="31"/>
        <v>0.21805782780187</v>
      </c>
      <c r="P113" s="21"/>
      <c r="AC113">
        <v>55.1484662095706</v>
      </c>
      <c r="AD113">
        <v>0.65086890316012902</v>
      </c>
      <c r="AE113">
        <v>0.96997244434851904</v>
      </c>
      <c r="AF113">
        <v>4.2309589294120004E-3</v>
      </c>
      <c r="AG113">
        <v>0.51303616879166702</v>
      </c>
      <c r="AI113" s="20">
        <f t="shared" si="25"/>
        <v>40.47821360545673</v>
      </c>
      <c r="AJ113" s="52">
        <f t="shared" si="26"/>
        <v>0.47772879831593362</v>
      </c>
      <c r="AK113" s="20">
        <f t="shared" si="27"/>
        <v>0.96997244434851904</v>
      </c>
      <c r="AL113" s="20">
        <f t="shared" si="28"/>
        <v>4.2309589294120004E-3</v>
      </c>
      <c r="AM113">
        <v>0.51303616879166702</v>
      </c>
    </row>
    <row r="114" spans="1:39" x14ac:dyDescent="0.3">
      <c r="A114">
        <v>246</v>
      </c>
      <c r="B114" t="s">
        <v>655</v>
      </c>
      <c r="C114" t="s">
        <v>107</v>
      </c>
      <c r="E114">
        <v>1.2762502374681599</v>
      </c>
      <c r="F114">
        <v>2.4790581704975001E-2</v>
      </c>
      <c r="G114">
        <v>1.6164905727580788E-2</v>
      </c>
      <c r="H114">
        <v>2.03260204373E-4</v>
      </c>
      <c r="I114">
        <v>0.15578713070776901</v>
      </c>
      <c r="J114" s="22" t="s">
        <v>130</v>
      </c>
      <c r="K114">
        <f t="shared" si="24"/>
        <v>0.83768365914578391</v>
      </c>
      <c r="L114" s="62">
        <f t="shared" si="29"/>
        <v>1.6271624941024996E-2</v>
      </c>
      <c r="M114">
        <f t="shared" si="30"/>
        <v>1.6164905727580788E-2</v>
      </c>
      <c r="N114">
        <f t="shared" si="31"/>
        <v>2.03260204373E-4</v>
      </c>
      <c r="O114">
        <f t="shared" si="31"/>
        <v>0.15578713070776901</v>
      </c>
      <c r="P114" s="22" t="s">
        <v>130</v>
      </c>
      <c r="AC114">
        <v>55.185394340081302</v>
      </c>
      <c r="AD114">
        <v>0.64735790173186303</v>
      </c>
      <c r="AE114">
        <v>0.97253355147088605</v>
      </c>
      <c r="AF114">
        <v>3.9442698274650004E-3</v>
      </c>
      <c r="AG114">
        <v>0.27087716551402602</v>
      </c>
      <c r="AI114" s="20">
        <f t="shared" si="25"/>
        <v>40.505318343949035</v>
      </c>
      <c r="AJ114" s="52">
        <f t="shared" si="26"/>
        <v>0.47515177169034539</v>
      </c>
      <c r="AK114" s="20">
        <f t="shared" si="27"/>
        <v>0.97253355147088605</v>
      </c>
      <c r="AL114" s="20">
        <f t="shared" si="28"/>
        <v>3.9442698274650004E-3</v>
      </c>
      <c r="AM114">
        <v>0.27087716551402602</v>
      </c>
    </row>
    <row r="115" spans="1:39" x14ac:dyDescent="0.3">
      <c r="A115">
        <v>247</v>
      </c>
      <c r="B115" t="s">
        <v>656</v>
      </c>
      <c r="C115" t="s">
        <v>107</v>
      </c>
      <c r="E115">
        <v>1.3451777854273299</v>
      </c>
      <c r="F115">
        <v>2.2749108315250999E-2</v>
      </c>
      <c r="G115">
        <v>1.555852165786871E-2</v>
      </c>
      <c r="H115">
        <v>2.3578453285300001E-4</v>
      </c>
      <c r="I115">
        <v>0.47645306907155499</v>
      </c>
      <c r="J115" s="21"/>
      <c r="K115">
        <f t="shared" si="24"/>
        <v>0.8829251634333195</v>
      </c>
      <c r="L115" s="62">
        <f t="shared" si="29"/>
        <v>1.4931676983369543E-2</v>
      </c>
      <c r="M115">
        <f t="shared" si="30"/>
        <v>1.555852165786871E-2</v>
      </c>
      <c r="N115">
        <f t="shared" si="31"/>
        <v>2.3578453285300001E-4</v>
      </c>
      <c r="O115">
        <f t="shared" si="31"/>
        <v>0.47645306907155499</v>
      </c>
      <c r="P115" s="21"/>
      <c r="AC115">
        <v>55.529503751053198</v>
      </c>
      <c r="AD115">
        <v>0.65412701745084201</v>
      </c>
      <c r="AE115">
        <v>0.96779280524349398</v>
      </c>
      <c r="AF115">
        <v>3.7006349698940001E-3</v>
      </c>
      <c r="AG115">
        <v>0.58152019157525803</v>
      </c>
      <c r="AI115" s="20">
        <f t="shared" si="25"/>
        <v>40.75788990574074</v>
      </c>
      <c r="AJ115" s="52">
        <f t="shared" si="26"/>
        <v>0.48012020927030719</v>
      </c>
      <c r="AK115" s="20">
        <f t="shared" si="27"/>
        <v>0.96779280524349398</v>
      </c>
      <c r="AL115" s="20">
        <f t="shared" si="28"/>
        <v>3.7006349698940001E-3</v>
      </c>
      <c r="AM115">
        <v>0.58152019157525803</v>
      </c>
    </row>
    <row r="116" spans="1:39" x14ac:dyDescent="0.3">
      <c r="A116">
        <v>267</v>
      </c>
      <c r="B116" t="s">
        <v>657</v>
      </c>
      <c r="C116" t="s">
        <v>107</v>
      </c>
      <c r="E116">
        <v>1.3932251532751001</v>
      </c>
      <c r="F116">
        <v>2.0768058820062999E-2</v>
      </c>
      <c r="G116">
        <v>1.5763855698095089E-2</v>
      </c>
      <c r="H116">
        <v>2.46644566748E-4</v>
      </c>
      <c r="I116">
        <v>0.50386843106667201</v>
      </c>
      <c r="J116" s="22" t="s">
        <v>130</v>
      </c>
      <c r="K116">
        <f t="shared" si="24"/>
        <v>0.91446168638895009</v>
      </c>
      <c r="L116" s="62">
        <f t="shared" si="29"/>
        <v>1.3631389045033788E-2</v>
      </c>
      <c r="M116">
        <f t="shared" si="30"/>
        <v>1.5763855698095089E-2</v>
      </c>
      <c r="N116">
        <f t="shared" si="31"/>
        <v>2.46644566748E-4</v>
      </c>
      <c r="O116">
        <f t="shared" si="31"/>
        <v>0.50386843106667201</v>
      </c>
      <c r="P116" s="22" t="s">
        <v>130</v>
      </c>
      <c r="AC116">
        <v>56.804622701786798</v>
      </c>
      <c r="AD116">
        <v>0.68038062573665803</v>
      </c>
      <c r="AE116">
        <v>0.97436602737133904</v>
      </c>
      <c r="AF116">
        <v>4.3915167750710003E-3</v>
      </c>
      <c r="AG116">
        <v>0.51100604196446997</v>
      </c>
      <c r="AI116" s="20">
        <f t="shared" si="25"/>
        <v>41.693809629491881</v>
      </c>
      <c r="AJ116" s="52">
        <f t="shared" si="26"/>
        <v>0.49938999566960374</v>
      </c>
      <c r="AK116" s="20">
        <f t="shared" si="27"/>
        <v>0.97436602737133904</v>
      </c>
      <c r="AL116" s="20">
        <f t="shared" si="28"/>
        <v>4.3915167750710003E-3</v>
      </c>
      <c r="AM116">
        <v>0.51100604196446997</v>
      </c>
    </row>
    <row r="117" spans="1:39" x14ac:dyDescent="0.3">
      <c r="A117">
        <v>268</v>
      </c>
      <c r="B117" t="s">
        <v>658</v>
      </c>
      <c r="C117" t="s">
        <v>107</v>
      </c>
      <c r="E117">
        <v>1.4429963055178301</v>
      </c>
      <c r="F117">
        <v>1.9229956888742999E-2</v>
      </c>
      <c r="G117">
        <v>1.5172477585800228E-2</v>
      </c>
      <c r="H117">
        <v>2.29132689216E-4</v>
      </c>
      <c r="I117">
        <v>0.15327099493365101</v>
      </c>
      <c r="J117" s="21"/>
      <c r="K117">
        <f t="shared" si="24"/>
        <v>0.94712963794467475</v>
      </c>
      <c r="L117" s="62">
        <f t="shared" si="29"/>
        <v>1.2621835576488808E-2</v>
      </c>
      <c r="M117">
        <f t="shared" si="30"/>
        <v>1.5172477585800228E-2</v>
      </c>
      <c r="N117">
        <f t="shared" si="31"/>
        <v>2.29132689216E-4</v>
      </c>
      <c r="O117">
        <f t="shared" si="31"/>
        <v>0.15327099493365101</v>
      </c>
      <c r="P117" s="21"/>
      <c r="AC117">
        <v>56.309139741851197</v>
      </c>
      <c r="AD117">
        <v>0.66006956178610598</v>
      </c>
      <c r="AE117">
        <v>0.96564820875211199</v>
      </c>
      <c r="AF117">
        <v>3.8807365095210001E-3</v>
      </c>
      <c r="AG117">
        <v>0.43549691005785701</v>
      </c>
      <c r="AI117" s="20">
        <f t="shared" si="25"/>
        <v>41.330131970462872</v>
      </c>
      <c r="AJ117" s="52">
        <f t="shared" si="26"/>
        <v>0.48448195485446577</v>
      </c>
      <c r="AK117" s="20">
        <f t="shared" si="27"/>
        <v>0.96564820875211199</v>
      </c>
      <c r="AL117" s="20">
        <f t="shared" si="28"/>
        <v>3.8807365095210001E-3</v>
      </c>
      <c r="AM117">
        <v>0.43549691005785701</v>
      </c>
    </row>
    <row r="118" spans="1:39" x14ac:dyDescent="0.3">
      <c r="A118">
        <v>288</v>
      </c>
      <c r="B118" t="s">
        <v>659</v>
      </c>
      <c r="C118" t="s">
        <v>107</v>
      </c>
      <c r="E118">
        <v>1.5166000860777</v>
      </c>
      <c r="F118">
        <v>2.2505129922876E-2</v>
      </c>
      <c r="G118">
        <v>1.4792683926298992E-2</v>
      </c>
      <c r="H118">
        <v>2.6070133125699998E-4</v>
      </c>
      <c r="I118">
        <v>0.23369207768085101</v>
      </c>
      <c r="J118" s="21"/>
      <c r="K118">
        <f t="shared" si="24"/>
        <v>0.99544044911339225</v>
      </c>
      <c r="L118" s="62">
        <f t="shared" si="29"/>
        <v>1.4771538550892038E-2</v>
      </c>
      <c r="M118">
        <f t="shared" si="30"/>
        <v>1.4792683926298992E-2</v>
      </c>
      <c r="N118">
        <f t="shared" si="31"/>
        <v>2.6070133125699998E-4</v>
      </c>
      <c r="O118">
        <f t="shared" si="31"/>
        <v>0.23369207768085101</v>
      </c>
      <c r="P118" s="21"/>
      <c r="AC118">
        <v>55.498825535129797</v>
      </c>
      <c r="AD118">
        <v>0.655923344265265</v>
      </c>
      <c r="AE118">
        <v>0.97046932324534696</v>
      </c>
      <c r="AF118">
        <v>3.8719950329039999E-3</v>
      </c>
      <c r="AG118">
        <v>0.56119440294471801</v>
      </c>
      <c r="AI118" s="20">
        <f t="shared" si="25"/>
        <v>40.735372518358417</v>
      </c>
      <c r="AJ118" s="52">
        <f t="shared" si="26"/>
        <v>0.48143868837765186</v>
      </c>
      <c r="AK118" s="20">
        <f t="shared" si="27"/>
        <v>0.97046932324534696</v>
      </c>
      <c r="AL118" s="20">
        <f t="shared" si="28"/>
        <v>3.8719950329039999E-3</v>
      </c>
      <c r="AM118">
        <v>0.56119440294471801</v>
      </c>
    </row>
    <row r="119" spans="1:39" x14ac:dyDescent="0.3">
      <c r="A119">
        <v>289</v>
      </c>
      <c r="B119" t="s">
        <v>660</v>
      </c>
      <c r="C119" t="s">
        <v>107</v>
      </c>
      <c r="E119">
        <v>1.46436633435075</v>
      </c>
      <c r="F119">
        <v>2.3632005656145001E-2</v>
      </c>
      <c r="G119">
        <v>1.4922497212958737E-2</v>
      </c>
      <c r="H119">
        <v>2.2647236278300001E-4</v>
      </c>
      <c r="I119">
        <v>0.48595807531304602</v>
      </c>
      <c r="J119" s="21"/>
      <c r="K119">
        <f t="shared" si="24"/>
        <v>0.96115613793916177</v>
      </c>
      <c r="L119" s="62">
        <f t="shared" si="29"/>
        <v>1.5511178286058719E-2</v>
      </c>
      <c r="M119">
        <f t="shared" si="30"/>
        <v>1.4922497212958737E-2</v>
      </c>
      <c r="N119">
        <f t="shared" si="31"/>
        <v>2.2647236278300001E-4</v>
      </c>
      <c r="O119">
        <f t="shared" si="31"/>
        <v>0.48595807531304597</v>
      </c>
      <c r="P119" s="21"/>
      <c r="AC119">
        <v>55.832511832733999</v>
      </c>
      <c r="AD119">
        <v>0.66396046761776395</v>
      </c>
      <c r="AE119">
        <v>0.96403937986821597</v>
      </c>
      <c r="AF119">
        <v>3.732372084485E-3</v>
      </c>
      <c r="AG119">
        <v>0.52536672372044702</v>
      </c>
      <c r="AI119" s="20">
        <f t="shared" si="25"/>
        <v>40.980293658690925</v>
      </c>
      <c r="AJ119" s="52">
        <f t="shared" si="26"/>
        <v>0.48733782607260734</v>
      </c>
      <c r="AK119" s="20">
        <f t="shared" si="27"/>
        <v>0.96403937986821597</v>
      </c>
      <c r="AL119" s="20">
        <f t="shared" si="28"/>
        <v>3.732372084485E-3</v>
      </c>
      <c r="AM119">
        <v>0.52536672372044702</v>
      </c>
    </row>
    <row r="120" spans="1:39" x14ac:dyDescent="0.3">
      <c r="A120">
        <v>305</v>
      </c>
      <c r="B120" t="s">
        <v>661</v>
      </c>
      <c r="C120" t="s">
        <v>107</v>
      </c>
      <c r="E120">
        <v>1.4818269744918799</v>
      </c>
      <c r="F120">
        <v>2.546542972897E-2</v>
      </c>
      <c r="G120">
        <v>1.5355024210944507E-2</v>
      </c>
      <c r="H120">
        <v>2.0278036827699999E-4</v>
      </c>
      <c r="I120">
        <v>0.35683856916871998</v>
      </c>
      <c r="J120" s="22" t="s">
        <v>130</v>
      </c>
      <c r="K120">
        <f t="shared" si="24"/>
        <v>0.9726166591559614</v>
      </c>
      <c r="L120" s="62">
        <f t="shared" si="29"/>
        <v>1.6714570333324314E-2</v>
      </c>
      <c r="M120">
        <f t="shared" si="30"/>
        <v>1.5355024210944507E-2</v>
      </c>
      <c r="N120">
        <f t="shared" si="31"/>
        <v>2.0278036827699999E-4</v>
      </c>
      <c r="O120">
        <f t="shared" si="31"/>
        <v>0.35683856916871998</v>
      </c>
      <c r="P120" s="22" t="s">
        <v>130</v>
      </c>
      <c r="AC120">
        <v>56.601638445171602</v>
      </c>
      <c r="AD120">
        <v>0.67344230846647302</v>
      </c>
      <c r="AE120">
        <v>0.967539829837614</v>
      </c>
      <c r="AF120">
        <v>4.312019601623E-3</v>
      </c>
      <c r="AG120">
        <v>0.51249684066766199</v>
      </c>
      <c r="AI120" s="20">
        <f t="shared" si="25"/>
        <v>41.544821984638965</v>
      </c>
      <c r="AJ120" s="52">
        <f t="shared" si="26"/>
        <v>0.49429736648463768</v>
      </c>
      <c r="AK120" s="20">
        <f t="shared" si="27"/>
        <v>0.967539829837614</v>
      </c>
      <c r="AL120" s="20">
        <f t="shared" si="28"/>
        <v>4.312019601623E-3</v>
      </c>
      <c r="AM120">
        <v>0.51249684066766199</v>
      </c>
    </row>
    <row r="121" spans="1:39" x14ac:dyDescent="0.3">
      <c r="A121" s="53">
        <v>306</v>
      </c>
      <c r="B121" s="53" t="s">
        <v>662</v>
      </c>
      <c r="C121" s="53" t="s">
        <v>107</v>
      </c>
      <c r="D121" s="53"/>
      <c r="E121" s="53">
        <v>1.6043454725612301</v>
      </c>
      <c r="F121" s="53">
        <v>2.3137295904357001E-2</v>
      </c>
      <c r="G121">
        <v>1.4740426857426778E-2</v>
      </c>
      <c r="H121" s="53">
        <v>1.9480456715400001E-4</v>
      </c>
      <c r="I121">
        <v>0.26393299568469097</v>
      </c>
      <c r="J121" s="21"/>
      <c r="K121">
        <f t="shared" si="24"/>
        <v>1.0530332896589112</v>
      </c>
      <c r="L121" s="62">
        <f t="shared" si="29"/>
        <v>1.5186469022211695E-2</v>
      </c>
      <c r="M121">
        <f t="shared" si="30"/>
        <v>1.4740426857426778E-2</v>
      </c>
      <c r="N121">
        <f t="shared" si="31"/>
        <v>1.9480456715400001E-4</v>
      </c>
      <c r="O121">
        <f t="shared" si="31"/>
        <v>0.26393299568469097</v>
      </c>
      <c r="P121" s="21"/>
      <c r="AC121" s="53">
        <v>56.564852012038997</v>
      </c>
      <c r="AD121" s="53">
        <v>0.69120311769881404</v>
      </c>
      <c r="AE121" s="53">
        <v>0.96841465510370395</v>
      </c>
      <c r="AF121" s="53">
        <v>4.9830740709930002E-3</v>
      </c>
      <c r="AG121">
        <v>0.48807244624736101</v>
      </c>
      <c r="AI121" s="20">
        <f t="shared" si="25"/>
        <v>41.517821250067925</v>
      </c>
      <c r="AJ121" s="52">
        <f t="shared" si="26"/>
        <v>0.50733355550901538</v>
      </c>
      <c r="AK121" s="20">
        <f t="shared" si="27"/>
        <v>0.96841465510370395</v>
      </c>
      <c r="AL121" s="20">
        <f t="shared" si="28"/>
        <v>4.9830740709930002E-3</v>
      </c>
      <c r="AM121">
        <v>0.48807244624736101</v>
      </c>
    </row>
    <row r="122" spans="1:39" x14ac:dyDescent="0.3">
      <c r="A122">
        <v>167</v>
      </c>
      <c r="B122" t="s">
        <v>663</v>
      </c>
      <c r="C122" t="s">
        <v>107</v>
      </c>
      <c r="E122">
        <v>2.45306723788139</v>
      </c>
      <c r="F122">
        <v>3.5695176013514997E-2</v>
      </c>
      <c r="G122">
        <v>1.4932543073185426E-2</v>
      </c>
      <c r="H122">
        <v>3.42164771308E-4</v>
      </c>
      <c r="I122">
        <v>9.8352940201976505E-2</v>
      </c>
      <c r="K122">
        <f t="shared" ref="K122:K151" si="32">E122*(EXP(S$94*0.00055305)-1)/(EXP(519.4*0.00055305)-1)</f>
        <v>1.6101030030252115</v>
      </c>
      <c r="L122" s="62">
        <f t="shared" ref="L122:L151" si="33">F122/E122*K122</f>
        <v>2.3428999093604505E-2</v>
      </c>
      <c r="M122">
        <f t="shared" ref="M122:M151" si="34">G122</f>
        <v>1.4932543073185426E-2</v>
      </c>
      <c r="N122">
        <f t="shared" ref="N122:O137" si="35">H122/G122*M122</f>
        <v>3.42164771308E-4</v>
      </c>
      <c r="O122">
        <f t="shared" si="35"/>
        <v>9.8352940201976491E-2</v>
      </c>
      <c r="P122" s="21"/>
      <c r="AC122">
        <v>264.28887380171301</v>
      </c>
      <c r="AD122">
        <v>3.18843978283416</v>
      </c>
      <c r="AE122">
        <v>0.12140557236692601</v>
      </c>
      <c r="AF122">
        <v>1.5281485090729999E-3</v>
      </c>
      <c r="AG122">
        <v>0.25959873159053898</v>
      </c>
      <c r="AI122" s="20">
        <f t="shared" ref="AI122:AI151" si="36">AC122*(EXP(AO$94*0.000013972)-1)/(EXP(519.4*0.000013972)-1)</f>
        <v>193.98438837152625</v>
      </c>
      <c r="AJ122" s="52">
        <f t="shared" ref="AJ122:AJ151" si="37">AI122*AD122/AC122</f>
        <v>2.3402708265220871</v>
      </c>
      <c r="AK122" s="20">
        <f t="shared" ref="AK122:AL137" si="38">AE122</f>
        <v>0.12140557236692601</v>
      </c>
      <c r="AL122" s="20">
        <f t="shared" si="38"/>
        <v>1.5281485090729999E-3</v>
      </c>
      <c r="AM122">
        <v>0.25959873159053898</v>
      </c>
    </row>
    <row r="123" spans="1:39" x14ac:dyDescent="0.3">
      <c r="A123">
        <v>168</v>
      </c>
      <c r="B123" t="s">
        <v>664</v>
      </c>
      <c r="C123" t="s">
        <v>107</v>
      </c>
      <c r="E123">
        <v>3.2099011737252798</v>
      </c>
      <c r="F123">
        <v>4.6286155197266997E-2</v>
      </c>
      <c r="G123">
        <v>1.3091422115490631E-2</v>
      </c>
      <c r="H123">
        <v>3.4170979990999999E-4</v>
      </c>
      <c r="I123">
        <v>0.34757090235309301</v>
      </c>
      <c r="K123">
        <f t="shared" si="32"/>
        <v>2.10686092880717</v>
      </c>
      <c r="L123" s="62">
        <f t="shared" si="33"/>
        <v>3.0380527826858544E-2</v>
      </c>
      <c r="M123">
        <f t="shared" si="34"/>
        <v>1.3091422115490631E-2</v>
      </c>
      <c r="N123">
        <f t="shared" si="35"/>
        <v>3.4170979990999999E-4</v>
      </c>
      <c r="O123">
        <f t="shared" si="35"/>
        <v>0.34757090235309301</v>
      </c>
      <c r="P123" s="21"/>
      <c r="AC123">
        <v>252.70343638995399</v>
      </c>
      <c r="AD123">
        <v>3.0447670133470002</v>
      </c>
      <c r="AE123">
        <v>0.16985283221977299</v>
      </c>
      <c r="AF123">
        <v>2.0170087384519999E-3</v>
      </c>
      <c r="AG123">
        <v>0.300627526125262</v>
      </c>
      <c r="AI123" s="20">
        <f t="shared" si="36"/>
        <v>185.48083709443839</v>
      </c>
      <c r="AJ123" s="52">
        <f t="shared" si="37"/>
        <v>2.234816995213547</v>
      </c>
      <c r="AK123" s="20">
        <f t="shared" si="38"/>
        <v>0.16985283221977299</v>
      </c>
      <c r="AL123" s="20">
        <f t="shared" si="38"/>
        <v>2.0170087384519999E-3</v>
      </c>
      <c r="AM123">
        <v>0.300627526125262</v>
      </c>
    </row>
    <row r="124" spans="1:39" x14ac:dyDescent="0.3">
      <c r="A124">
        <v>169</v>
      </c>
      <c r="B124" t="s">
        <v>665</v>
      </c>
      <c r="C124" t="s">
        <v>107</v>
      </c>
      <c r="E124">
        <v>3.1171099516228802</v>
      </c>
      <c r="F124">
        <v>3.9202996096978998E-2</v>
      </c>
      <c r="G124">
        <v>1.303626535635778E-2</v>
      </c>
      <c r="H124">
        <v>3.20898614211E-4</v>
      </c>
      <c r="I124">
        <v>4.4717680526035399E-2</v>
      </c>
      <c r="K124">
        <f t="shared" si="32"/>
        <v>2.0459561875696304</v>
      </c>
      <c r="L124" s="62">
        <f t="shared" si="33"/>
        <v>2.5731403024177337E-2</v>
      </c>
      <c r="M124">
        <f t="shared" si="34"/>
        <v>1.303626535635778E-2</v>
      </c>
      <c r="N124">
        <f t="shared" si="35"/>
        <v>3.20898614211E-4</v>
      </c>
      <c r="O124">
        <f t="shared" si="35"/>
        <v>4.4717680526035399E-2</v>
      </c>
      <c r="P124" s="21"/>
      <c r="AC124">
        <v>252.623302105086</v>
      </c>
      <c r="AD124">
        <v>3.0466668431403501</v>
      </c>
      <c r="AE124">
        <v>0.181922432600164</v>
      </c>
      <c r="AF124">
        <v>2.1854637622840001E-3</v>
      </c>
      <c r="AG124">
        <v>0.30915048278817497</v>
      </c>
      <c r="AI124" s="20">
        <f t="shared" si="36"/>
        <v>185.42201963453513</v>
      </c>
      <c r="AJ124" s="52">
        <f t="shared" si="37"/>
        <v>2.2362114440799394</v>
      </c>
      <c r="AK124" s="20">
        <f t="shared" si="38"/>
        <v>0.181922432600164</v>
      </c>
      <c r="AL124" s="20">
        <f t="shared" si="38"/>
        <v>2.1854637622840001E-3</v>
      </c>
      <c r="AM124">
        <v>0.30915048278817497</v>
      </c>
    </row>
    <row r="125" spans="1:39" x14ac:dyDescent="0.3">
      <c r="A125">
        <v>170</v>
      </c>
      <c r="B125" t="s">
        <v>666</v>
      </c>
      <c r="C125" t="s">
        <v>107</v>
      </c>
      <c r="E125">
        <v>3.3281385934051402</v>
      </c>
      <c r="F125">
        <v>4.2240973276521002E-2</v>
      </c>
      <c r="G125">
        <v>1.2522017807401963E-2</v>
      </c>
      <c r="H125">
        <v>2.9644075165399998E-4</v>
      </c>
      <c r="I125">
        <v>0.13185323802496199</v>
      </c>
      <c r="K125">
        <f t="shared" si="32"/>
        <v>2.1844676171019897</v>
      </c>
      <c r="L125" s="62">
        <f t="shared" si="33"/>
        <v>2.7725419374143828E-2</v>
      </c>
      <c r="M125">
        <f t="shared" si="34"/>
        <v>1.2522017807401963E-2</v>
      </c>
      <c r="N125">
        <f t="shared" si="35"/>
        <v>2.9644075165399998E-4</v>
      </c>
      <c r="O125">
        <f t="shared" si="35"/>
        <v>0.13185323802496199</v>
      </c>
      <c r="P125" s="21"/>
      <c r="AC125">
        <v>250.945615608499</v>
      </c>
      <c r="AD125">
        <v>3.1006007446424202</v>
      </c>
      <c r="AE125">
        <v>0.19187415946900899</v>
      </c>
      <c r="AF125">
        <v>2.260854749725E-3</v>
      </c>
      <c r="AG125">
        <v>0.259192316974448</v>
      </c>
      <c r="AI125" s="20">
        <f t="shared" si="36"/>
        <v>184.19062088422766</v>
      </c>
      <c r="AJ125" s="52">
        <f t="shared" si="37"/>
        <v>2.2757981839410304</v>
      </c>
      <c r="AK125" s="20">
        <f t="shared" si="38"/>
        <v>0.19187415946900899</v>
      </c>
      <c r="AL125" s="20">
        <f t="shared" si="38"/>
        <v>2.260854749725E-3</v>
      </c>
      <c r="AM125">
        <v>0.259192316974448</v>
      </c>
    </row>
    <row r="126" spans="1:39" x14ac:dyDescent="0.3">
      <c r="A126">
        <v>171</v>
      </c>
      <c r="B126" t="s">
        <v>667</v>
      </c>
      <c r="C126" t="s">
        <v>107</v>
      </c>
      <c r="E126">
        <v>3.15223234598428</v>
      </c>
      <c r="F126">
        <v>4.0905817802830001E-2</v>
      </c>
      <c r="G126">
        <v>1.3691322576921747E-2</v>
      </c>
      <c r="H126">
        <v>3.4573395828200001E-4</v>
      </c>
      <c r="I126">
        <v>0.98679758981186105</v>
      </c>
      <c r="K126">
        <f t="shared" si="32"/>
        <v>2.0690092338789379</v>
      </c>
      <c r="L126" s="62">
        <f t="shared" si="33"/>
        <v>2.6849072487071923E-2</v>
      </c>
      <c r="M126">
        <f t="shared" si="34"/>
        <v>1.3691322576921747E-2</v>
      </c>
      <c r="N126">
        <f t="shared" si="35"/>
        <v>3.4573395828200001E-4</v>
      </c>
      <c r="O126">
        <f t="shared" si="35"/>
        <v>0.98679758981186116</v>
      </c>
      <c r="P126" s="21"/>
      <c r="AC126">
        <v>264.78353329500999</v>
      </c>
      <c r="AD126">
        <v>3.3405772784729302</v>
      </c>
      <c r="AE126">
        <v>0.15248556660024901</v>
      </c>
      <c r="AF126">
        <v>1.8468696494589999E-3</v>
      </c>
      <c r="AG126">
        <v>0.32450208545196302</v>
      </c>
      <c r="AI126" s="20">
        <f t="shared" si="36"/>
        <v>194.34746161739952</v>
      </c>
      <c r="AJ126" s="52">
        <f t="shared" si="37"/>
        <v>2.4519376500827512</v>
      </c>
      <c r="AK126" s="20">
        <f t="shared" si="38"/>
        <v>0.15248556660024901</v>
      </c>
      <c r="AL126" s="20">
        <f t="shared" si="38"/>
        <v>1.8468696494589999E-3</v>
      </c>
      <c r="AM126">
        <v>0.32450208545196302</v>
      </c>
    </row>
    <row r="127" spans="1:39" x14ac:dyDescent="0.3">
      <c r="A127">
        <v>172</v>
      </c>
      <c r="B127" t="s">
        <v>668</v>
      </c>
      <c r="C127" t="s">
        <v>107</v>
      </c>
      <c r="E127">
        <v>2.9273773002480099</v>
      </c>
      <c r="F127">
        <v>3.7247069476129997E-2</v>
      </c>
      <c r="G127">
        <v>1.4519643266069665E-2</v>
      </c>
      <c r="H127">
        <v>3.9609188370100002E-4</v>
      </c>
      <c r="I127">
        <v>9.3842638008173399E-2</v>
      </c>
      <c r="K127">
        <f t="shared" si="32"/>
        <v>1.9214226619356356</v>
      </c>
      <c r="L127" s="62">
        <f t="shared" si="33"/>
        <v>2.444760481543121E-2</v>
      </c>
      <c r="M127">
        <f t="shared" si="34"/>
        <v>1.4519643266069665E-2</v>
      </c>
      <c r="N127">
        <f t="shared" si="35"/>
        <v>3.9609188370100002E-4</v>
      </c>
      <c r="O127">
        <f t="shared" si="35"/>
        <v>9.3842638008173399E-2</v>
      </c>
      <c r="P127" s="21"/>
      <c r="AC127">
        <v>266.99478860135201</v>
      </c>
      <c r="AD127">
        <v>3.2413458226035301</v>
      </c>
      <c r="AE127">
        <v>0.15394663058947999</v>
      </c>
      <c r="AF127">
        <v>1.939343690104E-3</v>
      </c>
      <c r="AG127">
        <v>0.343685070738665</v>
      </c>
      <c r="AI127" s="20">
        <f t="shared" si="36"/>
        <v>195.97049251523399</v>
      </c>
      <c r="AJ127" s="52">
        <f t="shared" si="37"/>
        <v>2.3791031300473611</v>
      </c>
      <c r="AK127" s="20">
        <f t="shared" si="38"/>
        <v>0.15394663058947999</v>
      </c>
      <c r="AL127" s="20">
        <f t="shared" si="38"/>
        <v>1.939343690104E-3</v>
      </c>
      <c r="AM127">
        <v>0.343685070738665</v>
      </c>
    </row>
    <row r="128" spans="1:39" x14ac:dyDescent="0.3">
      <c r="A128">
        <v>173</v>
      </c>
      <c r="B128" t="s">
        <v>669</v>
      </c>
      <c r="C128" t="s">
        <v>107</v>
      </c>
      <c r="E128">
        <v>3.10482498750866</v>
      </c>
      <c r="F128">
        <v>4.4519804313587E-2</v>
      </c>
      <c r="G128">
        <v>1.4332145898184412E-2</v>
      </c>
      <c r="H128">
        <v>4.5146359860000001E-4</v>
      </c>
      <c r="I128">
        <v>0.40517410879997301</v>
      </c>
      <c r="K128">
        <f t="shared" si="32"/>
        <v>2.0378927895074366</v>
      </c>
      <c r="L128" s="62">
        <f t="shared" si="33"/>
        <v>2.9221160151039902E-2</v>
      </c>
      <c r="M128">
        <f t="shared" si="34"/>
        <v>1.4332145898184412E-2</v>
      </c>
      <c r="N128">
        <f t="shared" si="35"/>
        <v>4.5146359860000001E-4</v>
      </c>
      <c r="O128">
        <f t="shared" si="35"/>
        <v>0.40517410879997301</v>
      </c>
      <c r="P128" s="21"/>
      <c r="AC128">
        <v>278.94343302979001</v>
      </c>
      <c r="AD128">
        <v>3.5182483220353298</v>
      </c>
      <c r="AE128">
        <v>0.116907909126169</v>
      </c>
      <c r="AF128">
        <v>1.486863211787E-3</v>
      </c>
      <c r="AG128">
        <v>0.24355648988100501</v>
      </c>
      <c r="AI128" s="20">
        <f t="shared" si="36"/>
        <v>204.74063273331367</v>
      </c>
      <c r="AJ128" s="52">
        <f t="shared" si="37"/>
        <v>2.5823457456677406</v>
      </c>
      <c r="AK128" s="20">
        <f t="shared" si="38"/>
        <v>0.116907909126169</v>
      </c>
      <c r="AL128" s="20">
        <f t="shared" si="38"/>
        <v>1.486863211787E-3</v>
      </c>
      <c r="AM128">
        <v>0.24355648988100501</v>
      </c>
    </row>
    <row r="129" spans="1:39" x14ac:dyDescent="0.3">
      <c r="A129">
        <v>174</v>
      </c>
      <c r="B129" t="s">
        <v>670</v>
      </c>
      <c r="C129" t="s">
        <v>107</v>
      </c>
      <c r="E129">
        <v>3.1414841078218898</v>
      </c>
      <c r="F129">
        <v>4.6949075988679E-2</v>
      </c>
      <c r="G129">
        <v>1.440656552515614E-2</v>
      </c>
      <c r="H129">
        <v>5.2853046138099996E-4</v>
      </c>
      <c r="I129">
        <v>0.48918730033559998</v>
      </c>
      <c r="K129">
        <f t="shared" si="32"/>
        <v>2.0619544861430215</v>
      </c>
      <c r="L129" s="62">
        <f t="shared" si="33"/>
        <v>3.0815644622899634E-2</v>
      </c>
      <c r="M129">
        <f t="shared" si="34"/>
        <v>1.440656552515614E-2</v>
      </c>
      <c r="N129">
        <f t="shared" si="35"/>
        <v>5.2853046138099996E-4</v>
      </c>
      <c r="O129">
        <f t="shared" si="35"/>
        <v>0.48918730033559998</v>
      </c>
      <c r="P129" s="21"/>
      <c r="AC129">
        <v>273.99238434229801</v>
      </c>
      <c r="AD129">
        <v>3.4630327167918802</v>
      </c>
      <c r="AE129">
        <v>0.142782250500473</v>
      </c>
      <c r="AF129">
        <v>1.9880128979179999E-3</v>
      </c>
      <c r="AG129">
        <v>0.186661029869409</v>
      </c>
      <c r="AI129" s="20">
        <f t="shared" si="36"/>
        <v>201.10663128018646</v>
      </c>
      <c r="AJ129" s="52">
        <f t="shared" si="37"/>
        <v>2.5418182529373796</v>
      </c>
      <c r="AK129" s="20">
        <f t="shared" si="38"/>
        <v>0.142782250500473</v>
      </c>
      <c r="AL129" s="20">
        <f t="shared" si="38"/>
        <v>1.9880128979179999E-3</v>
      </c>
      <c r="AM129">
        <v>0.186661029869409</v>
      </c>
    </row>
    <row r="130" spans="1:39" x14ac:dyDescent="0.3">
      <c r="A130">
        <v>175</v>
      </c>
      <c r="B130" t="s">
        <v>671</v>
      </c>
      <c r="C130" t="s">
        <v>107</v>
      </c>
      <c r="E130">
        <v>3.4008756479072901</v>
      </c>
      <c r="F130">
        <v>4.7266239267960003E-2</v>
      </c>
      <c r="G130">
        <v>1.3562538179876857E-2</v>
      </c>
      <c r="H130">
        <v>3.6949591221799999E-4</v>
      </c>
      <c r="I130">
        <v>7.7006706587631202E-2</v>
      </c>
      <c r="K130">
        <f t="shared" si="32"/>
        <v>2.2322095412028014</v>
      </c>
      <c r="L130" s="62">
        <f t="shared" si="33"/>
        <v>3.1023818920176832E-2</v>
      </c>
      <c r="M130">
        <f t="shared" si="34"/>
        <v>1.3562538179876857E-2</v>
      </c>
      <c r="N130">
        <f t="shared" si="35"/>
        <v>3.6949591221799999E-4</v>
      </c>
      <c r="O130">
        <f t="shared" si="35"/>
        <v>7.7006706587631202E-2</v>
      </c>
      <c r="P130" s="21"/>
      <c r="AC130">
        <v>271.97581856747701</v>
      </c>
      <c r="AD130">
        <v>3.4095357395316599</v>
      </c>
      <c r="AE130">
        <v>0.146860866218157</v>
      </c>
      <c r="AF130">
        <v>1.9635601213869999E-3</v>
      </c>
      <c r="AG130">
        <v>0.221794546943858</v>
      </c>
      <c r="AI130" s="20">
        <f t="shared" si="36"/>
        <v>199.62649981338436</v>
      </c>
      <c r="AJ130" s="52">
        <f t="shared" si="37"/>
        <v>2.5025522094438681</v>
      </c>
      <c r="AK130" s="20">
        <f t="shared" si="38"/>
        <v>0.146860866218157</v>
      </c>
      <c r="AL130" s="20">
        <f t="shared" si="38"/>
        <v>1.9635601213869999E-3</v>
      </c>
      <c r="AM130">
        <v>0.221794546943858</v>
      </c>
    </row>
    <row r="131" spans="1:39" x14ac:dyDescent="0.3">
      <c r="A131">
        <v>176</v>
      </c>
      <c r="B131" t="s">
        <v>672</v>
      </c>
      <c r="C131" t="s">
        <v>107</v>
      </c>
      <c r="E131">
        <v>2.9594772047964599</v>
      </c>
      <c r="F131">
        <v>4.4887256953339998E-2</v>
      </c>
      <c r="G131">
        <v>1.3627668955310673E-2</v>
      </c>
      <c r="H131">
        <v>4.7378822165599998E-4</v>
      </c>
      <c r="I131">
        <v>0.62909385644655602</v>
      </c>
      <c r="K131">
        <f t="shared" si="32"/>
        <v>1.9424918572321002</v>
      </c>
      <c r="L131" s="62">
        <f t="shared" si="33"/>
        <v>2.9462342532671978E-2</v>
      </c>
      <c r="M131">
        <f t="shared" si="34"/>
        <v>1.3627668955310673E-2</v>
      </c>
      <c r="N131">
        <f t="shared" si="35"/>
        <v>4.7378822165599998E-4</v>
      </c>
      <c r="O131">
        <f t="shared" si="35"/>
        <v>0.62909385644655602</v>
      </c>
      <c r="P131" s="21"/>
      <c r="AC131">
        <v>276.68922251322101</v>
      </c>
      <c r="AD131">
        <v>3.3463045315694799</v>
      </c>
      <c r="AE131">
        <v>9.1458297536858996E-2</v>
      </c>
      <c r="AF131">
        <v>1.3138597381139999E-3</v>
      </c>
      <c r="AG131">
        <v>0.26408714197428002</v>
      </c>
      <c r="AI131" s="20">
        <f t="shared" si="36"/>
        <v>203.08607330359899</v>
      </c>
      <c r="AJ131" s="52">
        <f t="shared" si="37"/>
        <v>2.4561413748669314</v>
      </c>
      <c r="AK131" s="20">
        <f t="shared" si="38"/>
        <v>9.1458297536858996E-2</v>
      </c>
      <c r="AL131" s="20">
        <f t="shared" si="38"/>
        <v>1.3138597381139999E-3</v>
      </c>
      <c r="AM131">
        <v>0.26408714197428002</v>
      </c>
    </row>
    <row r="132" spans="1:39" x14ac:dyDescent="0.3">
      <c r="A132">
        <v>177</v>
      </c>
      <c r="B132" t="s">
        <v>673</v>
      </c>
      <c r="C132" t="s">
        <v>107</v>
      </c>
      <c r="E132">
        <v>3.3914020622744401</v>
      </c>
      <c r="F132">
        <v>4.6263602845268002E-2</v>
      </c>
      <c r="G132">
        <v>1.3075033129564498E-2</v>
      </c>
      <c r="H132">
        <v>4.1726531057999997E-4</v>
      </c>
      <c r="I132">
        <v>0.54053800075954095</v>
      </c>
      <c r="K132">
        <f t="shared" si="32"/>
        <v>2.2259914284493805</v>
      </c>
      <c r="L132" s="62">
        <f t="shared" si="33"/>
        <v>3.0365725293475795E-2</v>
      </c>
      <c r="M132">
        <f t="shared" si="34"/>
        <v>1.3075033129564498E-2</v>
      </c>
      <c r="N132">
        <f t="shared" si="35"/>
        <v>4.1726531058000003E-4</v>
      </c>
      <c r="O132">
        <f t="shared" si="35"/>
        <v>0.54053800075954106</v>
      </c>
      <c r="P132" s="21"/>
      <c r="AC132">
        <v>255.012138915451</v>
      </c>
      <c r="AD132">
        <v>3.1118048627874302</v>
      </c>
      <c r="AE132">
        <v>0.177689503537622</v>
      </c>
      <c r="AF132">
        <v>2.2326081310499999E-3</v>
      </c>
      <c r="AG132">
        <v>0.36364993295697601</v>
      </c>
      <c r="AI132" s="20">
        <f t="shared" si="36"/>
        <v>187.17539290716752</v>
      </c>
      <c r="AJ132" s="52">
        <f t="shared" si="37"/>
        <v>2.2840218521353743</v>
      </c>
      <c r="AK132" s="20">
        <f t="shared" si="38"/>
        <v>0.177689503537622</v>
      </c>
      <c r="AL132" s="20">
        <f t="shared" si="38"/>
        <v>2.2326081310499999E-3</v>
      </c>
      <c r="AM132">
        <v>0.36364993295697601</v>
      </c>
    </row>
    <row r="133" spans="1:39" x14ac:dyDescent="0.3">
      <c r="A133">
        <v>178</v>
      </c>
      <c r="B133" t="s">
        <v>674</v>
      </c>
      <c r="C133" t="s">
        <v>107</v>
      </c>
      <c r="E133">
        <v>6.6000907697168001E-2</v>
      </c>
      <c r="F133">
        <v>8.8649443565499996E-4</v>
      </c>
      <c r="G133">
        <v>1.9862382247889158E-2</v>
      </c>
      <c r="H133">
        <v>1.6291179689799999E-4</v>
      </c>
      <c r="I133">
        <v>0.159966163698083</v>
      </c>
      <c r="K133">
        <f t="shared" si="32"/>
        <v>4.3320565390363858E-2</v>
      </c>
      <c r="L133" s="62">
        <f t="shared" si="33"/>
        <v>5.8186230323062609E-4</v>
      </c>
      <c r="M133">
        <f t="shared" si="34"/>
        <v>1.9862382247889158E-2</v>
      </c>
      <c r="N133">
        <f t="shared" si="35"/>
        <v>1.6291179689799999E-4</v>
      </c>
      <c r="O133">
        <f t="shared" si="35"/>
        <v>0.159966163698083</v>
      </c>
      <c r="P133" s="22" t="s">
        <v>130</v>
      </c>
      <c r="AC133">
        <v>251.12768110246299</v>
      </c>
      <c r="AD133">
        <v>3.08489503899736</v>
      </c>
      <c r="AE133">
        <v>0.17305738003614499</v>
      </c>
      <c r="AF133">
        <v>1.8032375896810001E-3</v>
      </c>
      <c r="AG133">
        <v>0.39479728602832298</v>
      </c>
      <c r="AI133" s="20">
        <f t="shared" si="36"/>
        <v>184.32425444580036</v>
      </c>
      <c r="AJ133" s="52">
        <f t="shared" si="37"/>
        <v>2.2642704126062978</v>
      </c>
      <c r="AK133" s="20">
        <f t="shared" si="38"/>
        <v>0.17305738003614499</v>
      </c>
      <c r="AL133" s="20">
        <f t="shared" si="38"/>
        <v>1.8032375896810001E-3</v>
      </c>
      <c r="AM133">
        <v>0.39479728602832298</v>
      </c>
    </row>
    <row r="134" spans="1:39" x14ac:dyDescent="0.3">
      <c r="A134">
        <v>179</v>
      </c>
      <c r="B134" t="s">
        <v>675</v>
      </c>
      <c r="C134" t="s">
        <v>107</v>
      </c>
      <c r="E134">
        <v>1.89820674185355</v>
      </c>
      <c r="F134">
        <v>3.7661512593891999E-2</v>
      </c>
      <c r="G134">
        <v>1.6229124906297611E-2</v>
      </c>
      <c r="H134">
        <v>4.0613271217800002E-4</v>
      </c>
      <c r="I134">
        <v>0.33288330287975698</v>
      </c>
      <c r="K134">
        <f t="shared" si="32"/>
        <v>1.2459130056543852</v>
      </c>
      <c r="L134" s="62">
        <f t="shared" si="33"/>
        <v>2.4719630016447728E-2</v>
      </c>
      <c r="M134">
        <f t="shared" si="34"/>
        <v>1.6229124906297611E-2</v>
      </c>
      <c r="N134">
        <f t="shared" si="35"/>
        <v>4.0613271217800002E-4</v>
      </c>
      <c r="O134">
        <f t="shared" si="35"/>
        <v>0.33288330287975698</v>
      </c>
      <c r="P134" s="21"/>
      <c r="AC134">
        <v>273.46457592802301</v>
      </c>
      <c r="AD134">
        <v>3.3094189983412798</v>
      </c>
      <c r="AE134">
        <v>8.7796853264278996E-2</v>
      </c>
      <c r="AF134">
        <v>1.255826242052E-3</v>
      </c>
      <c r="AG134">
        <v>0.190119149441286</v>
      </c>
      <c r="AI134" s="20">
        <f t="shared" si="36"/>
        <v>200.71922718349603</v>
      </c>
      <c r="AJ134" s="52">
        <f t="shared" si="37"/>
        <v>2.4290679021924881</v>
      </c>
      <c r="AK134" s="20">
        <f t="shared" si="38"/>
        <v>8.7796853264278996E-2</v>
      </c>
      <c r="AL134" s="20">
        <f t="shared" si="38"/>
        <v>1.255826242052E-3</v>
      </c>
      <c r="AM134">
        <v>0.190119149441286</v>
      </c>
    </row>
    <row r="135" spans="1:39" x14ac:dyDescent="0.3">
      <c r="A135">
        <v>180</v>
      </c>
      <c r="B135" t="s">
        <v>676</v>
      </c>
      <c r="C135" t="s">
        <v>107</v>
      </c>
      <c r="E135">
        <v>1.9455309527753999</v>
      </c>
      <c r="F135">
        <v>3.6467203717618003E-2</v>
      </c>
      <c r="G135">
        <v>1.683412590830001E-2</v>
      </c>
      <c r="H135">
        <v>3.5173138210900002E-4</v>
      </c>
      <c r="I135">
        <v>0.91623514016303198</v>
      </c>
      <c r="K135">
        <f t="shared" si="32"/>
        <v>1.2769748750334233</v>
      </c>
      <c r="L135" s="62">
        <f t="shared" si="33"/>
        <v>2.3935729649375365E-2</v>
      </c>
      <c r="M135">
        <f t="shared" si="34"/>
        <v>1.683412590830001E-2</v>
      </c>
      <c r="N135">
        <f t="shared" si="35"/>
        <v>3.5173138210900002E-4</v>
      </c>
      <c r="O135">
        <f t="shared" si="35"/>
        <v>0.91623514016303209</v>
      </c>
      <c r="P135" s="21"/>
      <c r="AC135">
        <v>248.35883366972001</v>
      </c>
      <c r="AD135">
        <v>3.0950760604329899</v>
      </c>
      <c r="AE135">
        <v>0.23056610829634899</v>
      </c>
      <c r="AF135">
        <v>3.025635906295E-3</v>
      </c>
      <c r="AG135">
        <v>0.42942278346877699</v>
      </c>
      <c r="AI135" s="20">
        <f t="shared" si="36"/>
        <v>182.29195861734377</v>
      </c>
      <c r="AJ135" s="52">
        <f t="shared" si="37"/>
        <v>2.2717431419262231</v>
      </c>
      <c r="AK135" s="20">
        <f t="shared" si="38"/>
        <v>0.23056610829634899</v>
      </c>
      <c r="AL135" s="20">
        <f t="shared" si="38"/>
        <v>3.025635906295E-3</v>
      </c>
      <c r="AM135">
        <v>0.42942278346877699</v>
      </c>
    </row>
    <row r="136" spans="1:39" x14ac:dyDescent="0.3">
      <c r="A136">
        <v>189</v>
      </c>
      <c r="B136" t="s">
        <v>677</v>
      </c>
      <c r="C136" t="s">
        <v>107</v>
      </c>
      <c r="E136">
        <v>2.9554226468671101</v>
      </c>
      <c r="F136">
        <v>4.3746610479156997E-2</v>
      </c>
      <c r="G136">
        <v>1.3625643516407255E-2</v>
      </c>
      <c r="H136">
        <v>3.6218393560000001E-4</v>
      </c>
      <c r="I136">
        <v>0.89491462874978001</v>
      </c>
      <c r="K136">
        <f t="shared" si="32"/>
        <v>1.9398305947126007</v>
      </c>
      <c r="L136" s="62">
        <f t="shared" si="33"/>
        <v>2.8713664190264075E-2</v>
      </c>
      <c r="M136">
        <f t="shared" si="34"/>
        <v>1.3625643516407255E-2</v>
      </c>
      <c r="N136">
        <f t="shared" si="35"/>
        <v>3.6218393560000001E-4</v>
      </c>
      <c r="O136">
        <f t="shared" si="35"/>
        <v>0.89491462874978001</v>
      </c>
      <c r="P136" s="21"/>
      <c r="AC136">
        <v>266.12305510632098</v>
      </c>
      <c r="AD136">
        <v>3.2486321539752598</v>
      </c>
      <c r="AE136">
        <v>0.16236987610996401</v>
      </c>
      <c r="AF136">
        <v>2.0219771226829999E-3</v>
      </c>
      <c r="AG136">
        <v>0.362596973055822</v>
      </c>
      <c r="AI136" s="20">
        <f t="shared" si="36"/>
        <v>195.33065215258807</v>
      </c>
      <c r="AJ136" s="52">
        <f t="shared" si="37"/>
        <v>2.384451196783147</v>
      </c>
      <c r="AK136" s="20">
        <f t="shared" si="38"/>
        <v>0.16236987610996401</v>
      </c>
      <c r="AL136" s="20">
        <f t="shared" si="38"/>
        <v>2.0219771226829999E-3</v>
      </c>
      <c r="AM136">
        <v>0.362596973055822</v>
      </c>
    </row>
    <row r="137" spans="1:39" x14ac:dyDescent="0.3">
      <c r="A137">
        <v>190</v>
      </c>
      <c r="B137" t="s">
        <v>678</v>
      </c>
      <c r="C137" t="s">
        <v>107</v>
      </c>
      <c r="E137">
        <v>2.9516598970038501</v>
      </c>
      <c r="F137">
        <v>5.3883452585916002E-2</v>
      </c>
      <c r="G137">
        <v>1.3755751044908801E-2</v>
      </c>
      <c r="H137">
        <v>3.93761541561E-4</v>
      </c>
      <c r="I137">
        <v>0.93532999913905701</v>
      </c>
      <c r="K137">
        <f t="shared" si="32"/>
        <v>1.9373608642621218</v>
      </c>
      <c r="L137" s="62">
        <f t="shared" si="33"/>
        <v>3.5367114069355506E-2</v>
      </c>
      <c r="M137">
        <f t="shared" si="34"/>
        <v>1.3755751044908801E-2</v>
      </c>
      <c r="N137">
        <f t="shared" si="35"/>
        <v>3.93761541561E-4</v>
      </c>
      <c r="O137">
        <f t="shared" si="35"/>
        <v>0.9353299991390569</v>
      </c>
      <c r="P137" s="21"/>
      <c r="AC137">
        <v>261.00026177916698</v>
      </c>
      <c r="AD137">
        <v>3.15806442027064</v>
      </c>
      <c r="AE137">
        <v>0.14336982772882001</v>
      </c>
      <c r="AF137">
        <v>1.9858855724100002E-3</v>
      </c>
      <c r="AG137">
        <v>0.27019917536614202</v>
      </c>
      <c r="AI137" s="20">
        <f t="shared" si="36"/>
        <v>191.57059250260343</v>
      </c>
      <c r="AJ137" s="52">
        <f t="shared" si="37"/>
        <v>2.3179757293290493</v>
      </c>
      <c r="AK137" s="20">
        <f t="shared" si="38"/>
        <v>0.14336982772882001</v>
      </c>
      <c r="AL137" s="20">
        <f t="shared" si="38"/>
        <v>1.9858855724100002E-3</v>
      </c>
      <c r="AM137">
        <v>0.27019917536614202</v>
      </c>
    </row>
    <row r="138" spans="1:39" x14ac:dyDescent="0.3">
      <c r="A138">
        <v>191</v>
      </c>
      <c r="B138" t="s">
        <v>679</v>
      </c>
      <c r="C138" t="s">
        <v>107</v>
      </c>
      <c r="E138">
        <v>2.8177487224056499</v>
      </c>
      <c r="F138">
        <v>4.4845174000962003E-2</v>
      </c>
      <c r="G138">
        <v>1.430213191279754E-2</v>
      </c>
      <c r="H138">
        <v>3.6733483677E-4</v>
      </c>
      <c r="I138">
        <v>0.99174078237179297</v>
      </c>
      <c r="K138">
        <f t="shared" si="32"/>
        <v>1.849466500410355</v>
      </c>
      <c r="L138" s="62">
        <f t="shared" si="33"/>
        <v>2.9434720832396653E-2</v>
      </c>
      <c r="M138">
        <f t="shared" si="34"/>
        <v>1.430213191279754E-2</v>
      </c>
      <c r="N138">
        <f t="shared" ref="N138:O151" si="39">H138/G138*M138</f>
        <v>3.6733483677E-4</v>
      </c>
      <c r="O138">
        <f t="shared" si="39"/>
        <v>0.99174078237179308</v>
      </c>
      <c r="P138" s="21"/>
      <c r="AC138">
        <v>252.27299590013499</v>
      </c>
      <c r="AD138">
        <v>3.0589049393510401</v>
      </c>
      <c r="AE138">
        <v>0.16688868863814299</v>
      </c>
      <c r="AF138">
        <v>1.895440831486E-3</v>
      </c>
      <c r="AG138">
        <v>0.34755903623645401</v>
      </c>
      <c r="AI138" s="20">
        <f t="shared" si="36"/>
        <v>185.16489971142724</v>
      </c>
      <c r="AJ138" s="52">
        <f t="shared" si="37"/>
        <v>2.2451940379141537</v>
      </c>
      <c r="AK138" s="20">
        <f t="shared" ref="AK138:AL151" si="40">AE138</f>
        <v>0.16688868863814299</v>
      </c>
      <c r="AL138" s="20">
        <f t="shared" si="40"/>
        <v>1.895440831486E-3</v>
      </c>
      <c r="AM138">
        <v>0.34755903623645401</v>
      </c>
    </row>
    <row r="139" spans="1:39" x14ac:dyDescent="0.3">
      <c r="A139">
        <v>192</v>
      </c>
      <c r="B139" t="s">
        <v>680</v>
      </c>
      <c r="C139" t="s">
        <v>107</v>
      </c>
      <c r="E139">
        <v>2.4013590375545499</v>
      </c>
      <c r="F139">
        <v>4.2259792136196003E-2</v>
      </c>
      <c r="G139">
        <v>1.5344010637921741E-2</v>
      </c>
      <c r="H139">
        <v>3.6288746957199999E-4</v>
      </c>
      <c r="I139">
        <v>0.30875277427556902</v>
      </c>
      <c r="K139">
        <f t="shared" si="32"/>
        <v>1.5761636444370717</v>
      </c>
      <c r="L139" s="62">
        <f t="shared" si="33"/>
        <v>2.7737771380647491E-2</v>
      </c>
      <c r="M139">
        <f t="shared" si="34"/>
        <v>1.5344010637921741E-2</v>
      </c>
      <c r="N139">
        <f t="shared" si="39"/>
        <v>3.6288746957199999E-4</v>
      </c>
      <c r="O139">
        <f t="shared" si="39"/>
        <v>0.30875277427556902</v>
      </c>
      <c r="P139" s="21"/>
      <c r="AC139">
        <v>251.13795288384199</v>
      </c>
      <c r="AD139">
        <v>3.1275713352220702</v>
      </c>
      <c r="AE139">
        <v>0.19502259205769301</v>
      </c>
      <c r="AF139">
        <v>2.299934076112E-3</v>
      </c>
      <c r="AG139">
        <v>0.478312096329081</v>
      </c>
      <c r="AI139" s="20">
        <f t="shared" si="36"/>
        <v>184.331793791667</v>
      </c>
      <c r="AJ139" s="52">
        <f t="shared" si="37"/>
        <v>2.2955942254555803</v>
      </c>
      <c r="AK139" s="20">
        <f t="shared" si="40"/>
        <v>0.19502259205769301</v>
      </c>
      <c r="AL139" s="20">
        <f t="shared" si="40"/>
        <v>2.299934076112E-3</v>
      </c>
      <c r="AM139">
        <v>0.478312096329081</v>
      </c>
    </row>
    <row r="140" spans="1:39" x14ac:dyDescent="0.3">
      <c r="A140">
        <v>193</v>
      </c>
      <c r="B140" t="s">
        <v>681</v>
      </c>
      <c r="C140" t="s">
        <v>107</v>
      </c>
      <c r="E140">
        <v>2.20277822348804</v>
      </c>
      <c r="F140">
        <v>3.6618945036750998E-2</v>
      </c>
      <c r="G140">
        <v>1.6756406189818166E-2</v>
      </c>
      <c r="H140">
        <v>7.9883772729799998E-4</v>
      </c>
      <c r="I140">
        <v>0.840825316694782</v>
      </c>
      <c r="K140">
        <f t="shared" si="32"/>
        <v>1.445822510637649</v>
      </c>
      <c r="L140" s="62">
        <f t="shared" si="33"/>
        <v>2.4035327063521277E-2</v>
      </c>
      <c r="M140">
        <f t="shared" si="34"/>
        <v>1.6756406189818166E-2</v>
      </c>
      <c r="N140">
        <f t="shared" si="39"/>
        <v>7.9883772729799998E-4</v>
      </c>
      <c r="O140">
        <f t="shared" si="39"/>
        <v>0.84082531669478211</v>
      </c>
      <c r="P140" s="22" t="s">
        <v>130</v>
      </c>
      <c r="AC140">
        <v>248.545050697276</v>
      </c>
      <c r="AD140">
        <v>3.0778779885650001</v>
      </c>
      <c r="AE140">
        <v>0.20794979683895701</v>
      </c>
      <c r="AF140">
        <v>3.2621853090140001E-3</v>
      </c>
      <c r="AG140">
        <v>0.29060015503376302</v>
      </c>
      <c r="AI140" s="20">
        <f t="shared" si="36"/>
        <v>182.42863934731619</v>
      </c>
      <c r="AJ140" s="52">
        <f t="shared" si="37"/>
        <v>2.2591199943661611</v>
      </c>
      <c r="AK140" s="20">
        <f t="shared" si="40"/>
        <v>0.20794979683895701</v>
      </c>
      <c r="AL140" s="20">
        <f t="shared" si="40"/>
        <v>3.2621853090140001E-3</v>
      </c>
      <c r="AM140">
        <v>0.29060015503376302</v>
      </c>
    </row>
    <row r="141" spans="1:39" x14ac:dyDescent="0.3">
      <c r="A141">
        <v>194</v>
      </c>
      <c r="B141" t="s">
        <v>682</v>
      </c>
      <c r="C141" t="s">
        <v>107</v>
      </c>
      <c r="E141">
        <v>2.9164688458550598</v>
      </c>
      <c r="F141">
        <v>3.8401169761400997E-2</v>
      </c>
      <c r="G141">
        <v>1.473978645264928E-2</v>
      </c>
      <c r="H141">
        <v>3.7912775546100001E-4</v>
      </c>
      <c r="I141">
        <v>0.20428408430266801</v>
      </c>
      <c r="K141">
        <f t="shared" si="32"/>
        <v>1.9142627541657933</v>
      </c>
      <c r="L141" s="62">
        <f t="shared" si="33"/>
        <v>2.5205113744013189E-2</v>
      </c>
      <c r="M141">
        <f t="shared" si="34"/>
        <v>1.473978645264928E-2</v>
      </c>
      <c r="N141">
        <f t="shared" si="39"/>
        <v>3.7912775546100001E-4</v>
      </c>
      <c r="O141">
        <f t="shared" si="39"/>
        <v>0.20428408430266801</v>
      </c>
      <c r="P141" s="21"/>
      <c r="AC141">
        <v>254.26179548292501</v>
      </c>
      <c r="AD141">
        <v>3.0795724781479699</v>
      </c>
      <c r="AE141">
        <v>0.20533377297363201</v>
      </c>
      <c r="AF141">
        <v>2.2656317282479998E-3</v>
      </c>
      <c r="AG141">
        <v>0.35390399526694599</v>
      </c>
      <c r="AI141" s="20">
        <f t="shared" si="36"/>
        <v>186.62465117622222</v>
      </c>
      <c r="AJ141" s="52">
        <f t="shared" si="37"/>
        <v>2.2603637263501302</v>
      </c>
      <c r="AK141" s="20">
        <f t="shared" si="40"/>
        <v>0.20533377297363201</v>
      </c>
      <c r="AL141" s="20">
        <f t="shared" si="40"/>
        <v>2.2656317282479998E-3</v>
      </c>
      <c r="AM141">
        <v>0.35390399526694599</v>
      </c>
    </row>
    <row r="142" spans="1:39" x14ac:dyDescent="0.3">
      <c r="A142">
        <v>195</v>
      </c>
      <c r="B142" t="s">
        <v>683</v>
      </c>
      <c r="C142" t="s">
        <v>107</v>
      </c>
      <c r="E142">
        <v>2.50839181743074</v>
      </c>
      <c r="F142">
        <v>3.6025412857102999E-2</v>
      </c>
      <c r="G142">
        <v>1.4745364557795215E-2</v>
      </c>
      <c r="H142">
        <v>4.8522715508099998E-4</v>
      </c>
      <c r="I142">
        <v>0.987819010018403</v>
      </c>
      <c r="K142">
        <f t="shared" si="32"/>
        <v>1.6464160197652047</v>
      </c>
      <c r="L142" s="62">
        <f t="shared" si="33"/>
        <v>2.3645754397070964E-2</v>
      </c>
      <c r="M142">
        <f t="shared" si="34"/>
        <v>1.4745364557795215E-2</v>
      </c>
      <c r="N142">
        <f t="shared" si="39"/>
        <v>4.8522715508100004E-4</v>
      </c>
      <c r="O142">
        <f t="shared" si="39"/>
        <v>0.98781901001840311</v>
      </c>
      <c r="P142" s="21"/>
      <c r="AC142">
        <v>248.542443897911</v>
      </c>
      <c r="AD142">
        <v>3.11445728687552</v>
      </c>
      <c r="AE142">
        <v>0.21948772855981399</v>
      </c>
      <c r="AF142">
        <v>2.5314813283020001E-3</v>
      </c>
      <c r="AG142">
        <v>0.31310757336290201</v>
      </c>
      <c r="AI142" s="20">
        <f t="shared" si="36"/>
        <v>182.42672599253456</v>
      </c>
      <c r="AJ142" s="52">
        <f t="shared" si="37"/>
        <v>2.2859686948345344</v>
      </c>
      <c r="AK142" s="20">
        <f t="shared" si="40"/>
        <v>0.21948772855981399</v>
      </c>
      <c r="AL142" s="20">
        <f t="shared" si="40"/>
        <v>2.5314813283020001E-3</v>
      </c>
      <c r="AM142">
        <v>0.31310757336290201</v>
      </c>
    </row>
    <row r="143" spans="1:39" x14ac:dyDescent="0.3">
      <c r="A143">
        <v>196</v>
      </c>
      <c r="B143" t="s">
        <v>684</v>
      </c>
      <c r="C143" t="s">
        <v>107</v>
      </c>
      <c r="E143">
        <v>1.3176806827254499</v>
      </c>
      <c r="F143">
        <v>2.6368091553927001E-2</v>
      </c>
      <c r="G143">
        <v>1.7991911279332546E-2</v>
      </c>
      <c r="H143">
        <v>2.8676057946699999E-4</v>
      </c>
      <c r="I143">
        <v>0.94829899219081204</v>
      </c>
      <c r="K143">
        <f t="shared" si="32"/>
        <v>0.86487707777504519</v>
      </c>
      <c r="L143" s="62">
        <f t="shared" si="33"/>
        <v>1.7307044315543696E-2</v>
      </c>
      <c r="M143">
        <f t="shared" si="34"/>
        <v>1.7991911279332546E-2</v>
      </c>
      <c r="N143">
        <f t="shared" si="39"/>
        <v>2.8676057946699994E-4</v>
      </c>
      <c r="O143">
        <f t="shared" si="39"/>
        <v>0.94829899219081182</v>
      </c>
      <c r="P143" s="21"/>
      <c r="AC143">
        <v>246.81390566003901</v>
      </c>
      <c r="AD143">
        <v>3.0552241657799502</v>
      </c>
      <c r="AE143">
        <v>0.20841285192691</v>
      </c>
      <c r="AF143">
        <v>2.10431785989E-3</v>
      </c>
      <c r="AG143">
        <v>0.42415652692300698</v>
      </c>
      <c r="AI143" s="20">
        <f t="shared" si="36"/>
        <v>181.15800276545701</v>
      </c>
      <c r="AJ143" s="52">
        <f t="shared" si="37"/>
        <v>2.2424924008771825</v>
      </c>
      <c r="AK143" s="20">
        <f t="shared" si="40"/>
        <v>0.20841285192691</v>
      </c>
      <c r="AL143" s="20">
        <f t="shared" si="40"/>
        <v>2.10431785989E-3</v>
      </c>
      <c r="AM143">
        <v>0.42415652692300698</v>
      </c>
    </row>
    <row r="144" spans="1:39" x14ac:dyDescent="0.3">
      <c r="A144">
        <v>197</v>
      </c>
      <c r="B144" t="s">
        <v>685</v>
      </c>
      <c r="C144" t="s">
        <v>107</v>
      </c>
      <c r="E144">
        <v>1.69122604315658</v>
      </c>
      <c r="F144">
        <v>2.8088246808160001E-2</v>
      </c>
      <c r="G144">
        <v>1.6952956528598899E-2</v>
      </c>
      <c r="H144">
        <v>3.51414317214E-4</v>
      </c>
      <c r="I144">
        <v>0.94668969814897896</v>
      </c>
      <c r="K144">
        <f t="shared" si="32"/>
        <v>1.1100584969014695</v>
      </c>
      <c r="L144" s="62">
        <f t="shared" si="33"/>
        <v>1.8436090881304427E-2</v>
      </c>
      <c r="M144">
        <f t="shared" si="34"/>
        <v>1.6952956528598899E-2</v>
      </c>
      <c r="N144">
        <f t="shared" si="39"/>
        <v>3.51414317214E-4</v>
      </c>
      <c r="O144">
        <f t="shared" si="39"/>
        <v>0.94668969814897896</v>
      </c>
      <c r="P144" s="21"/>
      <c r="AC144">
        <v>250.81290387279901</v>
      </c>
      <c r="AD144">
        <v>3.0472031060283</v>
      </c>
      <c r="AE144">
        <v>0.23003082476224601</v>
      </c>
      <c r="AF144">
        <v>2.4581445085380001E-3</v>
      </c>
      <c r="AG144">
        <v>0.32534503030975798</v>
      </c>
      <c r="AI144" s="20">
        <f t="shared" si="36"/>
        <v>184.09321230054738</v>
      </c>
      <c r="AJ144" s="52">
        <f t="shared" si="37"/>
        <v>2.2366050536437059</v>
      </c>
      <c r="AK144" s="20">
        <f t="shared" si="40"/>
        <v>0.23003082476224601</v>
      </c>
      <c r="AL144" s="20">
        <f t="shared" si="40"/>
        <v>2.4581445085380001E-3</v>
      </c>
      <c r="AM144">
        <v>0.32534503030975798</v>
      </c>
    </row>
    <row r="145" spans="1:39" x14ac:dyDescent="0.3">
      <c r="A145">
        <v>198</v>
      </c>
      <c r="B145" t="s">
        <v>686</v>
      </c>
      <c r="C145" t="s">
        <v>107</v>
      </c>
      <c r="E145">
        <v>0.51305519475013694</v>
      </c>
      <c r="F145">
        <v>2.8560112741595998E-2</v>
      </c>
      <c r="G145">
        <v>1.9599802998015003E-2</v>
      </c>
      <c r="H145">
        <v>2.88126542759E-4</v>
      </c>
      <c r="I145">
        <v>0.45176470996545698</v>
      </c>
      <c r="K145">
        <f t="shared" si="32"/>
        <v>0.3367505370534904</v>
      </c>
      <c r="L145" s="62">
        <f t="shared" si="33"/>
        <v>1.8745806303987568E-2</v>
      </c>
      <c r="M145">
        <f t="shared" si="34"/>
        <v>1.9599802998015003E-2</v>
      </c>
      <c r="N145">
        <f t="shared" si="39"/>
        <v>2.88126542759E-4</v>
      </c>
      <c r="O145">
        <f t="shared" si="39"/>
        <v>0.45176470996545698</v>
      </c>
      <c r="P145" s="21"/>
      <c r="AC145">
        <v>248.79033812609799</v>
      </c>
      <c r="AD145">
        <v>3.1109437979970802</v>
      </c>
      <c r="AE145">
        <v>0.21639713238150901</v>
      </c>
      <c r="AF145">
        <v>3.9893954000849996E-3</v>
      </c>
      <c r="AG145">
        <v>0.46286644975803298</v>
      </c>
      <c r="AI145" s="20">
        <f t="shared" si="36"/>
        <v>182.60867693713527</v>
      </c>
      <c r="AJ145" s="52">
        <f t="shared" si="37"/>
        <v>2.2833898424548247</v>
      </c>
      <c r="AK145" s="20">
        <f t="shared" si="40"/>
        <v>0.21639713238150901</v>
      </c>
      <c r="AL145" s="20">
        <f t="shared" si="40"/>
        <v>3.9893954000849996E-3</v>
      </c>
      <c r="AM145">
        <v>0.46286644975803298</v>
      </c>
    </row>
    <row r="146" spans="1:39" x14ac:dyDescent="0.3">
      <c r="A146">
        <v>199</v>
      </c>
      <c r="B146" t="s">
        <v>687</v>
      </c>
      <c r="C146" t="s">
        <v>107</v>
      </c>
      <c r="E146">
        <v>0.73293218333822097</v>
      </c>
      <c r="F146">
        <v>3.8460677612650998E-2</v>
      </c>
      <c r="G146">
        <v>1.9107098987409605E-2</v>
      </c>
      <c r="H146">
        <v>2.38388519908E-4</v>
      </c>
      <c r="I146">
        <v>0.35974944541309101</v>
      </c>
      <c r="K146">
        <f t="shared" si="32"/>
        <v>0.48106969559704915</v>
      </c>
      <c r="L146" s="62">
        <f t="shared" si="33"/>
        <v>2.5244172506252396E-2</v>
      </c>
      <c r="M146">
        <f t="shared" si="34"/>
        <v>1.9107098987409605E-2</v>
      </c>
      <c r="N146">
        <f t="shared" si="39"/>
        <v>2.38388519908E-4</v>
      </c>
      <c r="O146">
        <f t="shared" si="39"/>
        <v>0.35974944541309101</v>
      </c>
      <c r="P146" s="21"/>
      <c r="AC146">
        <v>252.486427457883</v>
      </c>
      <c r="AD146">
        <v>3.0728406218894002</v>
      </c>
      <c r="AE146">
        <v>0.22822014890150799</v>
      </c>
      <c r="AF146">
        <v>2.3459283686349999E-3</v>
      </c>
      <c r="AG146">
        <v>0.39446078423787201</v>
      </c>
      <c r="AI146" s="20">
        <f t="shared" si="36"/>
        <v>185.32155553122533</v>
      </c>
      <c r="AJ146" s="52">
        <f t="shared" si="37"/>
        <v>2.2554226367002363</v>
      </c>
      <c r="AK146" s="20">
        <f t="shared" si="40"/>
        <v>0.22822014890150799</v>
      </c>
      <c r="AL146" s="20">
        <f t="shared" si="40"/>
        <v>2.3459283686349999E-3</v>
      </c>
      <c r="AM146">
        <v>0.39446078423787201</v>
      </c>
    </row>
    <row r="147" spans="1:39" x14ac:dyDescent="0.3">
      <c r="A147">
        <v>200</v>
      </c>
      <c r="B147" t="s">
        <v>688</v>
      </c>
      <c r="C147" t="s">
        <v>107</v>
      </c>
      <c r="E147">
        <v>1.81930268237366</v>
      </c>
      <c r="F147">
        <v>3.5921465935748E-2</v>
      </c>
      <c r="G147">
        <v>1.7264239810296317E-2</v>
      </c>
      <c r="H147">
        <v>3.31056910201E-4</v>
      </c>
      <c r="I147">
        <v>0.29608144255146601</v>
      </c>
      <c r="K147">
        <f t="shared" si="32"/>
        <v>1.1941232865804097</v>
      </c>
      <c r="L147" s="62">
        <f t="shared" si="33"/>
        <v>2.3577527465642276E-2</v>
      </c>
      <c r="M147">
        <f t="shared" si="34"/>
        <v>1.7264239810296317E-2</v>
      </c>
      <c r="N147">
        <f t="shared" si="39"/>
        <v>3.31056910201E-4</v>
      </c>
      <c r="O147">
        <f t="shared" si="39"/>
        <v>0.29608144255146601</v>
      </c>
      <c r="P147" s="21"/>
      <c r="AC147">
        <v>242.13408566051001</v>
      </c>
      <c r="AD147">
        <v>3.06764139280354</v>
      </c>
      <c r="AE147">
        <v>0.26666495144081198</v>
      </c>
      <c r="AF147">
        <v>2.8059895455379998E-3</v>
      </c>
      <c r="AG147">
        <v>0.26965193321132203</v>
      </c>
      <c r="AI147" s="20">
        <f t="shared" si="36"/>
        <v>177.7230794285837</v>
      </c>
      <c r="AJ147" s="52">
        <f t="shared" si="37"/>
        <v>2.2516064742575423</v>
      </c>
      <c r="AK147" s="20">
        <f t="shared" si="40"/>
        <v>0.26666495144081198</v>
      </c>
      <c r="AL147" s="20">
        <f t="shared" si="40"/>
        <v>2.8059895455379998E-3</v>
      </c>
      <c r="AM147">
        <v>0.26965193321132203</v>
      </c>
    </row>
    <row r="148" spans="1:39" x14ac:dyDescent="0.3">
      <c r="A148">
        <v>201</v>
      </c>
      <c r="B148" t="s">
        <v>689</v>
      </c>
      <c r="C148" t="s">
        <v>107</v>
      </c>
      <c r="E148">
        <v>2.8206011006658498</v>
      </c>
      <c r="F148">
        <v>7.0878739932698998E-2</v>
      </c>
      <c r="G148">
        <v>1.4936074319370366E-2</v>
      </c>
      <c r="H148">
        <v>5.22100622448E-4</v>
      </c>
      <c r="I148">
        <v>0.26607719952072201</v>
      </c>
      <c r="K148">
        <f t="shared" si="32"/>
        <v>1.8513386964641734</v>
      </c>
      <c r="L148" s="62">
        <f t="shared" si="33"/>
        <v>4.6522194848129826E-2</v>
      </c>
      <c r="M148">
        <f t="shared" si="34"/>
        <v>1.4936074319370366E-2</v>
      </c>
      <c r="N148">
        <f t="shared" si="39"/>
        <v>5.22100622448E-4</v>
      </c>
      <c r="O148">
        <f t="shared" si="39"/>
        <v>0.26607719952072201</v>
      </c>
      <c r="P148" s="21"/>
      <c r="AC148">
        <v>256.40751717521999</v>
      </c>
      <c r="AD148">
        <v>3.1050154388707298</v>
      </c>
      <c r="AE148">
        <v>0.188551929819746</v>
      </c>
      <c r="AF148">
        <v>2.2442407080840001E-3</v>
      </c>
      <c r="AG148">
        <v>0.249894704806401</v>
      </c>
      <c r="AI148" s="20">
        <f t="shared" si="36"/>
        <v>188.19958130516758</v>
      </c>
      <c r="AJ148" s="52">
        <f t="shared" si="37"/>
        <v>2.27903850861837</v>
      </c>
      <c r="AK148" s="20">
        <f t="shared" si="40"/>
        <v>0.188551929819746</v>
      </c>
      <c r="AL148" s="20">
        <f t="shared" si="40"/>
        <v>2.2442407080840001E-3</v>
      </c>
      <c r="AM148">
        <v>0.249894704806401</v>
      </c>
    </row>
    <row r="149" spans="1:39" x14ac:dyDescent="0.3">
      <c r="A149">
        <v>210</v>
      </c>
      <c r="B149" t="s">
        <v>690</v>
      </c>
      <c r="C149" t="s">
        <v>107</v>
      </c>
      <c r="E149">
        <v>2.9337929032280701</v>
      </c>
      <c r="F149">
        <v>4.9159692636633001E-2</v>
      </c>
      <c r="G149">
        <v>1.4008890178652965E-2</v>
      </c>
      <c r="H149">
        <v>3.19117085294E-4</v>
      </c>
      <c r="I149">
        <v>0.29701829984662498</v>
      </c>
      <c r="K149">
        <f t="shared" si="32"/>
        <v>1.9256336274831327</v>
      </c>
      <c r="L149" s="62">
        <f t="shared" si="33"/>
        <v>3.2266611986714051E-2</v>
      </c>
      <c r="M149">
        <f t="shared" si="34"/>
        <v>1.4008890178652965E-2</v>
      </c>
      <c r="N149">
        <f t="shared" si="39"/>
        <v>3.19117085294E-4</v>
      </c>
      <c r="O149">
        <f t="shared" si="39"/>
        <v>0.29701829984662498</v>
      </c>
      <c r="P149" s="21"/>
      <c r="AC149">
        <v>256.42115594540002</v>
      </c>
      <c r="AD149">
        <v>3.1533089179091398</v>
      </c>
      <c r="AE149">
        <v>0.20791637614472</v>
      </c>
      <c r="AF149">
        <v>2.344554061914E-3</v>
      </c>
      <c r="AG149">
        <v>0.402430384231514</v>
      </c>
      <c r="AI149" s="20">
        <f t="shared" si="36"/>
        <v>188.20959197437759</v>
      </c>
      <c r="AJ149" s="52">
        <f t="shared" si="37"/>
        <v>2.3144852561822793</v>
      </c>
      <c r="AK149" s="20">
        <f t="shared" si="40"/>
        <v>0.20791637614472</v>
      </c>
      <c r="AL149" s="20">
        <f t="shared" si="40"/>
        <v>2.344554061914E-3</v>
      </c>
      <c r="AM149">
        <v>0.402430384231514</v>
      </c>
    </row>
    <row r="150" spans="1:39" x14ac:dyDescent="0.3">
      <c r="A150">
        <v>211</v>
      </c>
      <c r="B150" t="s">
        <v>691</v>
      </c>
      <c r="C150" t="s">
        <v>107</v>
      </c>
      <c r="E150">
        <v>3.11576665106214</v>
      </c>
      <c r="F150">
        <v>4.0618090883638998E-2</v>
      </c>
      <c r="G150">
        <v>1.3553754482373347E-2</v>
      </c>
      <c r="H150">
        <v>3.4860408882100001E-4</v>
      </c>
      <c r="I150">
        <v>1.20744506021206E-2</v>
      </c>
      <c r="K150">
        <f t="shared" si="32"/>
        <v>2.0450744945473542</v>
      </c>
      <c r="L150" s="62">
        <f t="shared" si="33"/>
        <v>2.6660219132591215E-2</v>
      </c>
      <c r="M150">
        <f t="shared" si="34"/>
        <v>1.3553754482373347E-2</v>
      </c>
      <c r="N150">
        <f t="shared" si="39"/>
        <v>3.4860408882100001E-4</v>
      </c>
      <c r="O150">
        <f t="shared" si="39"/>
        <v>1.2074450602120599E-2</v>
      </c>
      <c r="P150" s="21"/>
      <c r="AC150">
        <v>248.20044097920899</v>
      </c>
      <c r="AD150">
        <v>3.0499981361496999</v>
      </c>
      <c r="AE150">
        <v>0.21605762167164499</v>
      </c>
      <c r="AF150">
        <v>2.5568954449539999E-3</v>
      </c>
      <c r="AG150">
        <v>0.34592405735266502</v>
      </c>
      <c r="AI150" s="20">
        <f t="shared" si="36"/>
        <v>182.1757005670168</v>
      </c>
      <c r="AJ150" s="52">
        <f t="shared" si="37"/>
        <v>2.2386565672045324</v>
      </c>
      <c r="AK150" s="20">
        <f t="shared" si="40"/>
        <v>0.21605762167164499</v>
      </c>
      <c r="AL150" s="20">
        <f t="shared" si="40"/>
        <v>2.5568954449539999E-3</v>
      </c>
      <c r="AM150">
        <v>0.34592405735266502</v>
      </c>
    </row>
    <row r="151" spans="1:39" x14ac:dyDescent="0.3">
      <c r="A151" s="53">
        <v>212</v>
      </c>
      <c r="B151" s="53" t="s">
        <v>692</v>
      </c>
      <c r="C151" s="53" t="s">
        <v>107</v>
      </c>
      <c r="D151" s="53"/>
      <c r="E151" s="53">
        <v>2.55355059140504</v>
      </c>
      <c r="F151" s="53">
        <v>5.0695034243389003E-2</v>
      </c>
      <c r="G151">
        <v>1.5096695078589351E-2</v>
      </c>
      <c r="H151" s="53">
        <v>2.9474908382500002E-4</v>
      </c>
      <c r="I151">
        <v>2.8758633806273099E-2</v>
      </c>
      <c r="J151" s="53"/>
      <c r="K151">
        <f t="shared" si="32"/>
        <v>1.6760565760720731</v>
      </c>
      <c r="L151" s="62">
        <f t="shared" si="33"/>
        <v>3.3274353679861611E-2</v>
      </c>
      <c r="M151">
        <f t="shared" si="34"/>
        <v>1.5096695078589351E-2</v>
      </c>
      <c r="N151">
        <f t="shared" si="39"/>
        <v>2.9474908382500002E-4</v>
      </c>
      <c r="O151">
        <f t="shared" si="39"/>
        <v>2.8758633806273096E-2</v>
      </c>
      <c r="P151" s="21"/>
      <c r="AC151" s="53">
        <v>253.27386814008801</v>
      </c>
      <c r="AD151" s="53">
        <v>3.1606164995337198</v>
      </c>
      <c r="AE151" s="53">
        <v>0.21460490794392001</v>
      </c>
      <c r="AF151" s="53">
        <v>2.158382737592E-3</v>
      </c>
      <c r="AG151">
        <v>0.420638208723628</v>
      </c>
      <c r="AI151" s="20">
        <f t="shared" si="36"/>
        <v>185.89952613180009</v>
      </c>
      <c r="AJ151" s="52">
        <f t="shared" si="37"/>
        <v>2.3198489203105792</v>
      </c>
      <c r="AK151" s="20">
        <f t="shared" si="40"/>
        <v>0.21460490794392001</v>
      </c>
      <c r="AL151" s="20">
        <f t="shared" si="40"/>
        <v>2.158382737592E-3</v>
      </c>
      <c r="AM151">
        <v>0.420638208723628</v>
      </c>
    </row>
    <row r="152" spans="1:39" x14ac:dyDescent="0.3">
      <c r="A152">
        <v>17</v>
      </c>
      <c r="B152" t="s">
        <v>324</v>
      </c>
      <c r="C152" t="s">
        <v>107</v>
      </c>
      <c r="E152">
        <v>5.0230607565800005E-4</v>
      </c>
      <c r="F152">
        <v>5.5240727129999998E-6</v>
      </c>
      <c r="G152">
        <v>1.9075377891303653E-2</v>
      </c>
      <c r="H152">
        <v>5.4033113366000001E-5</v>
      </c>
      <c r="I152">
        <v>0.52429118322238999</v>
      </c>
      <c r="AC152">
        <v>16.0518953850762</v>
      </c>
      <c r="AD152">
        <v>0.17999180161905701</v>
      </c>
      <c r="AE152">
        <v>1.4063761055066999</v>
      </c>
      <c r="AF152">
        <v>1.9541273891030002E-3</v>
      </c>
      <c r="AG152">
        <v>0.45456180761248599</v>
      </c>
      <c r="AM152">
        <v>0.45456180761248599</v>
      </c>
    </row>
    <row r="153" spans="1:39" x14ac:dyDescent="0.3">
      <c r="A153">
        <v>18</v>
      </c>
      <c r="B153" t="s">
        <v>324</v>
      </c>
      <c r="C153" t="s">
        <v>107</v>
      </c>
      <c r="E153">
        <v>5.0447267911499997E-4</v>
      </c>
      <c r="F153">
        <v>5.5478997690000002E-6</v>
      </c>
      <c r="G153">
        <v>1.9060432849180846E-2</v>
      </c>
      <c r="H153">
        <v>5.3990779885E-5</v>
      </c>
      <c r="I153">
        <v>0.49527351544522402</v>
      </c>
      <c r="AC153">
        <v>16.118949805811098</v>
      </c>
      <c r="AD153">
        <v>0.18074369077015401</v>
      </c>
      <c r="AE153">
        <v>1.4063463790203099</v>
      </c>
      <c r="AF153">
        <v>1.9540860848310001E-3</v>
      </c>
      <c r="AG153">
        <v>0.53441167161434799</v>
      </c>
      <c r="AM153">
        <v>0.53441167161434799</v>
      </c>
    </row>
    <row r="154" spans="1:39" x14ac:dyDescent="0.3">
      <c r="A154">
        <v>38</v>
      </c>
      <c r="B154" t="s">
        <v>324</v>
      </c>
      <c r="C154" t="s">
        <v>107</v>
      </c>
      <c r="E154">
        <v>4.9007710209299997E-4</v>
      </c>
      <c r="F154">
        <v>5.3895855100000002E-6</v>
      </c>
      <c r="G154">
        <v>1.9102620661192306E-2</v>
      </c>
      <c r="H154">
        <v>5.4110281519000001E-5</v>
      </c>
      <c r="I154">
        <v>0.45019291645077902</v>
      </c>
      <c r="AC154">
        <v>15.6767168946099</v>
      </c>
      <c r="AD154">
        <v>0.17578488082822499</v>
      </c>
      <c r="AE154">
        <v>1.40842456254646</v>
      </c>
      <c r="AF154">
        <v>1.956973673245E-3</v>
      </c>
      <c r="AG154">
        <v>0.50319586920684101</v>
      </c>
      <c r="AM154">
        <v>0.50319586920684101</v>
      </c>
    </row>
    <row r="155" spans="1:39" x14ac:dyDescent="0.3">
      <c r="A155">
        <v>39</v>
      </c>
      <c r="B155" t="s">
        <v>324</v>
      </c>
      <c r="C155" t="s">
        <v>107</v>
      </c>
      <c r="E155">
        <v>4.8862320827400003E-4</v>
      </c>
      <c r="F155">
        <v>5.3735964240000003E-6</v>
      </c>
      <c r="G155">
        <v>1.9065794419931288E-2</v>
      </c>
      <c r="H155">
        <v>5.4005967126000001E-5</v>
      </c>
      <c r="I155">
        <v>0.485398423890196</v>
      </c>
      <c r="AC155">
        <v>15.6252424048363</v>
      </c>
      <c r="AD155">
        <v>0.17520769128583599</v>
      </c>
      <c r="AE155">
        <v>1.4099330686220599</v>
      </c>
      <c r="AF155">
        <v>1.9590697078879999E-3</v>
      </c>
      <c r="AG155">
        <v>0.51613454771030198</v>
      </c>
      <c r="AM155">
        <v>0.51613454771030198</v>
      </c>
    </row>
    <row r="156" spans="1:39" x14ac:dyDescent="0.3">
      <c r="A156">
        <v>59</v>
      </c>
      <c r="B156" t="s">
        <v>324</v>
      </c>
      <c r="C156" t="s">
        <v>107</v>
      </c>
      <c r="E156">
        <v>4.89969076273E-4</v>
      </c>
      <c r="F156">
        <v>5.3883975049999997E-6</v>
      </c>
      <c r="G156">
        <v>1.9152909233996023E-2</v>
      </c>
      <c r="H156">
        <v>5.4252729451999999E-5</v>
      </c>
      <c r="I156">
        <v>0.48025341391295301</v>
      </c>
      <c r="AC156">
        <v>15.732888286625199</v>
      </c>
      <c r="AD156">
        <v>0.17641473729101201</v>
      </c>
      <c r="AE156">
        <v>1.4101404675804201</v>
      </c>
      <c r="AF156">
        <v>1.9593578839909999E-3</v>
      </c>
      <c r="AG156">
        <v>0.58600954034628305</v>
      </c>
      <c r="AM156">
        <v>0.58600954034628305</v>
      </c>
    </row>
    <row r="157" spans="1:39" x14ac:dyDescent="0.3">
      <c r="A157">
        <v>60</v>
      </c>
      <c r="B157" t="s">
        <v>324</v>
      </c>
      <c r="C157" t="s">
        <v>107</v>
      </c>
      <c r="E157">
        <v>4.9310977854100004E-4</v>
      </c>
      <c r="F157">
        <v>5.422937138E-6</v>
      </c>
      <c r="G157">
        <v>1.9100930952986019E-2</v>
      </c>
      <c r="H157">
        <v>5.4105495233999999E-5</v>
      </c>
      <c r="I157">
        <v>0.51181442289290202</v>
      </c>
      <c r="AC157">
        <v>15.803805212678901</v>
      </c>
      <c r="AD157">
        <v>0.17720993717111799</v>
      </c>
      <c r="AE157">
        <v>1.4064208624313701</v>
      </c>
      <c r="AF157">
        <v>1.9541895778249999E-3</v>
      </c>
      <c r="AG157">
        <v>0.48209393938809397</v>
      </c>
      <c r="AM157">
        <v>0.48209393938809397</v>
      </c>
    </row>
    <row r="158" spans="1:39" x14ac:dyDescent="0.3">
      <c r="A158">
        <v>80</v>
      </c>
      <c r="B158" t="s">
        <v>324</v>
      </c>
      <c r="C158" t="s">
        <v>107</v>
      </c>
      <c r="E158">
        <v>4.9651871245599995E-4</v>
      </c>
      <c r="F158">
        <v>5.4604266279999999E-6</v>
      </c>
      <c r="G158">
        <v>1.9078823373728536E-2</v>
      </c>
      <c r="H158">
        <v>5.4042873076000001E-5</v>
      </c>
      <c r="I158">
        <v>0.46843587326903702</v>
      </c>
      <c r="AC158">
        <v>15.872908330677699</v>
      </c>
      <c r="AD158">
        <v>0.17798479860696301</v>
      </c>
      <c r="AE158">
        <v>1.4101814681723499</v>
      </c>
      <c r="AF158">
        <v>1.959414853374E-3</v>
      </c>
      <c r="AG158">
        <v>0.50624844713185202</v>
      </c>
      <c r="AM158">
        <v>0.50624844713185202</v>
      </c>
    </row>
    <row r="159" spans="1:39" x14ac:dyDescent="0.3">
      <c r="A159">
        <v>81</v>
      </c>
      <c r="B159" t="s">
        <v>324</v>
      </c>
      <c r="C159" t="s">
        <v>107</v>
      </c>
      <c r="E159">
        <v>5.0016363793899999E-4</v>
      </c>
      <c r="F159">
        <v>5.5005114179999998E-6</v>
      </c>
      <c r="G159">
        <v>1.9126663408892144E-2</v>
      </c>
      <c r="H159">
        <v>5.4178385256000003E-5</v>
      </c>
      <c r="I159">
        <v>0.498380945905608</v>
      </c>
      <c r="AC159">
        <v>16.109760202998899</v>
      </c>
      <c r="AD159">
        <v>0.18064064666684801</v>
      </c>
      <c r="AE159">
        <v>1.40971608821292</v>
      </c>
      <c r="AF159">
        <v>1.958768218579E-3</v>
      </c>
      <c r="AG159">
        <v>0.47023978603434702</v>
      </c>
      <c r="AM159">
        <v>0.47023978603434702</v>
      </c>
    </row>
    <row r="160" spans="1:39" x14ac:dyDescent="0.3">
      <c r="A160">
        <v>101</v>
      </c>
      <c r="B160" t="s">
        <v>324</v>
      </c>
      <c r="C160" t="s">
        <v>107</v>
      </c>
      <c r="E160">
        <v>5.0380981149899997E-4</v>
      </c>
      <c r="F160">
        <v>5.5406099330000003E-6</v>
      </c>
      <c r="G160">
        <v>1.9125936761653375E-2</v>
      </c>
      <c r="H160">
        <v>5.4176326947000002E-5</v>
      </c>
      <c r="I160">
        <v>0.445903311574679</v>
      </c>
      <c r="AC160">
        <v>16.088893813262899</v>
      </c>
      <c r="AD160">
        <v>0.18040666937059899</v>
      </c>
      <c r="AE160">
        <v>1.40635670217038</v>
      </c>
      <c r="AF160">
        <v>1.9541004286109998E-3</v>
      </c>
      <c r="AG160">
        <v>0.59738790151152799</v>
      </c>
      <c r="AM160">
        <v>0.59738790151152799</v>
      </c>
    </row>
    <row r="161" spans="1:39" x14ac:dyDescent="0.3">
      <c r="A161">
        <v>102</v>
      </c>
      <c r="B161" t="s">
        <v>324</v>
      </c>
      <c r="C161" t="s">
        <v>107</v>
      </c>
      <c r="E161">
        <v>5.0710907163000005E-4</v>
      </c>
      <c r="F161">
        <v>5.5768932949999998E-6</v>
      </c>
      <c r="G161">
        <v>1.9155832565554882E-2</v>
      </c>
      <c r="H161">
        <v>5.4261010111999997E-5</v>
      </c>
      <c r="I161">
        <v>0.52028681676427802</v>
      </c>
      <c r="AC161">
        <v>16.209643644358302</v>
      </c>
      <c r="AD161">
        <v>0.18176065150932399</v>
      </c>
      <c r="AE161">
        <v>1.40711522058716</v>
      </c>
      <c r="AF161">
        <v>1.955154372579E-3</v>
      </c>
      <c r="AG161">
        <v>0.55534559123332605</v>
      </c>
      <c r="AM161">
        <v>0.55534559123332605</v>
      </c>
    </row>
    <row r="162" spans="1:39" x14ac:dyDescent="0.3">
      <c r="A162">
        <v>122</v>
      </c>
      <c r="B162" t="s">
        <v>324</v>
      </c>
      <c r="C162" t="s">
        <v>107</v>
      </c>
      <c r="E162">
        <v>4.9505636620800003E-4</v>
      </c>
      <c r="F162">
        <v>5.4443445869999998E-6</v>
      </c>
      <c r="G162">
        <v>1.9069045182021273E-2</v>
      </c>
      <c r="H162">
        <v>5.4015175268E-5</v>
      </c>
      <c r="I162">
        <v>0.43925878025057802</v>
      </c>
      <c r="AC162">
        <v>15.882944901878</v>
      </c>
      <c r="AD162">
        <v>0.178097339866988</v>
      </c>
      <c r="AE162">
        <v>1.40689642287061</v>
      </c>
      <c r="AF162">
        <v>1.9548503581629999E-3</v>
      </c>
      <c r="AG162">
        <v>0.55108514218819904</v>
      </c>
      <c r="AM162">
        <v>0.55108514218819904</v>
      </c>
    </row>
    <row r="163" spans="1:39" x14ac:dyDescent="0.3">
      <c r="A163">
        <v>123</v>
      </c>
      <c r="B163" t="s">
        <v>324</v>
      </c>
      <c r="C163" t="s">
        <v>107</v>
      </c>
      <c r="E163">
        <v>4.9838375208200001E-4</v>
      </c>
      <c r="F163">
        <v>5.4809372590000001E-6</v>
      </c>
      <c r="G163">
        <v>1.9165466138851367E-2</v>
      </c>
      <c r="H163">
        <v>5.4288298271E-5</v>
      </c>
      <c r="I163">
        <v>0.49015576846967301</v>
      </c>
      <c r="AC163">
        <v>15.928721094732801</v>
      </c>
      <c r="AD163">
        <v>0.178610633732013</v>
      </c>
      <c r="AE163">
        <v>1.4098746266619799</v>
      </c>
      <c r="AF163">
        <v>1.9589885041229999E-3</v>
      </c>
      <c r="AG163">
        <v>0.545275029075591</v>
      </c>
      <c r="AM163">
        <v>0.545275029075591</v>
      </c>
    </row>
    <row r="164" spans="1:39" x14ac:dyDescent="0.3">
      <c r="A164">
        <v>143</v>
      </c>
      <c r="B164" t="s">
        <v>324</v>
      </c>
      <c r="C164" t="s">
        <v>107</v>
      </c>
      <c r="E164">
        <v>4.9979299748799996E-4</v>
      </c>
      <c r="F164">
        <v>5.4964353279999998E-6</v>
      </c>
      <c r="G164">
        <v>1.9072312601809464E-2</v>
      </c>
      <c r="H164">
        <v>5.4024430596000001E-5</v>
      </c>
      <c r="I164">
        <v>0.419985136241527</v>
      </c>
      <c r="AC164">
        <v>16.008056677258502</v>
      </c>
      <c r="AD164">
        <v>0.179500233002924</v>
      </c>
      <c r="AE164">
        <v>1.40572997777015</v>
      </c>
      <c r="AF164">
        <v>1.9532296094109999E-3</v>
      </c>
      <c r="AG164">
        <v>0.480142820394863</v>
      </c>
      <c r="AM164">
        <v>0.480142820394863</v>
      </c>
    </row>
    <row r="165" spans="1:39" x14ac:dyDescent="0.3">
      <c r="A165">
        <v>144</v>
      </c>
      <c r="B165" t="s">
        <v>324</v>
      </c>
      <c r="C165" t="s">
        <v>107</v>
      </c>
      <c r="E165">
        <v>4.8787518065499999E-4</v>
      </c>
      <c r="F165">
        <v>5.5173343510000003E-6</v>
      </c>
      <c r="G165">
        <v>1.9136887052707302E-2</v>
      </c>
      <c r="H165">
        <v>5.4207344855000003E-5</v>
      </c>
      <c r="I165">
        <v>0.387009308844455</v>
      </c>
      <c r="AC165">
        <v>15.568064137163701</v>
      </c>
      <c r="AD165">
        <v>0.17925587395006201</v>
      </c>
      <c r="AE165">
        <v>1.4094567718351101</v>
      </c>
      <c r="AF165">
        <v>1.9584079044110002E-3</v>
      </c>
      <c r="AG165">
        <v>0.583611101882894</v>
      </c>
      <c r="AM165">
        <v>0.583611101882894</v>
      </c>
    </row>
    <row r="166" spans="1:39" x14ac:dyDescent="0.3">
      <c r="A166">
        <v>163</v>
      </c>
      <c r="B166" t="s">
        <v>324</v>
      </c>
      <c r="C166" t="s">
        <v>107</v>
      </c>
      <c r="E166">
        <v>4.87959683799E-4</v>
      </c>
      <c r="F166">
        <v>5.3662993640000004E-6</v>
      </c>
      <c r="G166">
        <v>1.9057378191476727E-2</v>
      </c>
      <c r="H166">
        <v>5.3982127229999999E-5</v>
      </c>
      <c r="I166">
        <v>0.48238138096669803</v>
      </c>
      <c r="AC166">
        <v>15.5942574464614</v>
      </c>
      <c r="AD166">
        <v>0.174860253282585</v>
      </c>
      <c r="AE166">
        <v>1.4057239366443299</v>
      </c>
      <c r="AF166">
        <v>1.953221215405E-3</v>
      </c>
      <c r="AG166">
        <v>0.40613107198982501</v>
      </c>
      <c r="AM166">
        <v>0.40613107198982501</v>
      </c>
    </row>
    <row r="167" spans="1:39" x14ac:dyDescent="0.3">
      <c r="A167">
        <v>164</v>
      </c>
      <c r="B167" t="s">
        <v>324</v>
      </c>
      <c r="C167" t="s">
        <v>107</v>
      </c>
      <c r="E167">
        <v>4.9014325000399999E-4</v>
      </c>
      <c r="F167">
        <v>5.390312967E-6</v>
      </c>
      <c r="G167">
        <v>1.9128821273546179E-2</v>
      </c>
      <c r="H167">
        <v>5.4184497645999999E-5</v>
      </c>
      <c r="I167">
        <v>0.52188210498398802</v>
      </c>
      <c r="AC167">
        <v>15.691208708545201</v>
      </c>
      <c r="AD167">
        <v>0.17594737925201601</v>
      </c>
      <c r="AE167">
        <v>1.41208777548731</v>
      </c>
      <c r="AF167">
        <v>1.9620636237289999E-3</v>
      </c>
      <c r="AG167">
        <v>0.56790879383784698</v>
      </c>
      <c r="AM167">
        <v>0.56790879383784698</v>
      </c>
    </row>
    <row r="168" spans="1:39" x14ac:dyDescent="0.3">
      <c r="A168">
        <v>185</v>
      </c>
      <c r="B168" t="s">
        <v>324</v>
      </c>
      <c r="C168" t="s">
        <v>107</v>
      </c>
      <c r="E168">
        <v>4.9138095150899998E-4</v>
      </c>
      <c r="F168">
        <v>5.4039244949999996E-6</v>
      </c>
      <c r="G168">
        <v>1.9013562507911749E-2</v>
      </c>
      <c r="H168">
        <v>5.3858014469999999E-5</v>
      </c>
      <c r="I168">
        <v>0.41152642662968802</v>
      </c>
      <c r="AC168">
        <v>15.6845721556396</v>
      </c>
      <c r="AD168">
        <v>0.17587296279929401</v>
      </c>
      <c r="AE168">
        <v>1.4083102501856799</v>
      </c>
      <c r="AF168">
        <v>1.9568148388370002E-3</v>
      </c>
      <c r="AG168">
        <v>0.521159153387449</v>
      </c>
      <c r="AM168">
        <v>0.521159153387449</v>
      </c>
    </row>
    <row r="169" spans="1:39" x14ac:dyDescent="0.3">
      <c r="A169">
        <v>186</v>
      </c>
      <c r="B169" t="s">
        <v>324</v>
      </c>
      <c r="C169" t="s">
        <v>107</v>
      </c>
      <c r="E169">
        <v>4.9551812082100004E-4</v>
      </c>
      <c r="F169">
        <v>5.4494226979999998E-6</v>
      </c>
      <c r="G169">
        <v>1.9059789962420234E-2</v>
      </c>
      <c r="H169">
        <v>5.3988958836999997E-5</v>
      </c>
      <c r="I169">
        <v>0.44496837757428298</v>
      </c>
      <c r="AC169">
        <v>15.8079704344996</v>
      </c>
      <c r="AD169">
        <v>0.17725664229606899</v>
      </c>
      <c r="AE169">
        <v>1.40958336205892</v>
      </c>
      <c r="AF169">
        <v>1.958583798628E-3</v>
      </c>
      <c r="AG169">
        <v>0.48569764148556899</v>
      </c>
      <c r="AM169">
        <v>0.48569764148556899</v>
      </c>
    </row>
    <row r="170" spans="1:39" x14ac:dyDescent="0.3">
      <c r="A170">
        <v>206</v>
      </c>
      <c r="B170" t="s">
        <v>324</v>
      </c>
      <c r="C170" t="s">
        <v>107</v>
      </c>
      <c r="E170">
        <v>4.9881978603499996E-4</v>
      </c>
      <c r="F170">
        <v>5.4857325089999999E-6</v>
      </c>
      <c r="G170">
        <v>1.9063494676432691E-2</v>
      </c>
      <c r="H170">
        <v>5.3999452849000001E-5</v>
      </c>
      <c r="I170">
        <v>0.42299847653169798</v>
      </c>
      <c r="AC170">
        <v>15.939445696866599</v>
      </c>
      <c r="AD170">
        <v>0.17873088996427799</v>
      </c>
      <c r="AE170">
        <v>1.40700564566723</v>
      </c>
      <c r="AF170">
        <v>1.9550021207379998E-3</v>
      </c>
      <c r="AG170">
        <v>0.50179185694736705</v>
      </c>
      <c r="AM170">
        <v>0.50179185694736705</v>
      </c>
    </row>
    <row r="171" spans="1:39" x14ac:dyDescent="0.3">
      <c r="A171">
        <v>207</v>
      </c>
      <c r="B171" t="s">
        <v>324</v>
      </c>
      <c r="C171" t="s">
        <v>107</v>
      </c>
      <c r="E171">
        <v>5.0343746620799996E-4</v>
      </c>
      <c r="F171">
        <v>5.5365150940000002E-6</v>
      </c>
      <c r="G171">
        <v>1.9077505223210393E-2</v>
      </c>
      <c r="H171">
        <v>5.4039139269000001E-5</v>
      </c>
      <c r="I171">
        <v>0.41349164520354098</v>
      </c>
      <c r="AC171">
        <v>16.1112029940974</v>
      </c>
      <c r="AD171">
        <v>0.18065682485409401</v>
      </c>
      <c r="AE171">
        <v>1.4067230499725101</v>
      </c>
      <c r="AF171">
        <v>1.9546094604919999E-3</v>
      </c>
      <c r="AG171">
        <v>0.47023627555729303</v>
      </c>
      <c r="AM171">
        <v>0.47023627555729303</v>
      </c>
    </row>
    <row r="172" spans="1:39" x14ac:dyDescent="0.3">
      <c r="A172">
        <v>227</v>
      </c>
      <c r="B172" t="s">
        <v>324</v>
      </c>
      <c r="C172" t="s">
        <v>107</v>
      </c>
      <c r="E172">
        <v>5.0629145288799996E-4</v>
      </c>
      <c r="F172">
        <v>5.5679015949999996E-6</v>
      </c>
      <c r="G172">
        <v>1.9060661762547802E-2</v>
      </c>
      <c r="H172">
        <v>5.3991428307E-5</v>
      </c>
      <c r="I172">
        <v>0.47028525430569701</v>
      </c>
      <c r="AC172">
        <v>16.256263485561799</v>
      </c>
      <c r="AD172">
        <v>0.18228340530307199</v>
      </c>
      <c r="AE172">
        <v>1.4058201348281201</v>
      </c>
      <c r="AF172">
        <v>1.9533548805779999E-3</v>
      </c>
      <c r="AG172">
        <v>0.51592507331702697</v>
      </c>
      <c r="AM172">
        <v>0.51592507331702697</v>
      </c>
    </row>
    <row r="173" spans="1:39" x14ac:dyDescent="0.3">
      <c r="A173">
        <v>228</v>
      </c>
      <c r="B173" t="s">
        <v>324</v>
      </c>
      <c r="C173" t="s">
        <v>107</v>
      </c>
      <c r="E173">
        <v>4.9588905466799995E-4</v>
      </c>
      <c r="F173">
        <v>5.4535020149999998E-6</v>
      </c>
      <c r="G173">
        <v>1.9001877236285953E-2</v>
      </c>
      <c r="H173">
        <v>5.3824914647999997E-5</v>
      </c>
      <c r="I173">
        <v>0.48636899936384098</v>
      </c>
      <c r="AC173">
        <v>15.8366165459479</v>
      </c>
      <c r="AD173">
        <v>0.17757785453208699</v>
      </c>
      <c r="AE173">
        <v>1.4110859381440199</v>
      </c>
      <c r="AF173">
        <v>1.9606715936849998E-3</v>
      </c>
      <c r="AG173">
        <v>0.52170048816736703</v>
      </c>
      <c r="AM173">
        <v>0.52170048816736703</v>
      </c>
    </row>
    <row r="174" spans="1:39" x14ac:dyDescent="0.3">
      <c r="A174">
        <v>248</v>
      </c>
      <c r="B174" t="s">
        <v>324</v>
      </c>
      <c r="C174" t="s">
        <v>107</v>
      </c>
      <c r="E174">
        <v>4.9924028003899999E-4</v>
      </c>
      <c r="F174">
        <v>5.4903568599999998E-6</v>
      </c>
      <c r="G174">
        <v>1.903032833519824E-2</v>
      </c>
      <c r="H174">
        <v>5.3905505526000001E-5</v>
      </c>
      <c r="I174">
        <v>0.49319095373237998</v>
      </c>
      <c r="AC174">
        <v>16.021032101462101</v>
      </c>
      <c r="AD174">
        <v>0.17964572796928999</v>
      </c>
      <c r="AE174">
        <v>1.4122413963821201</v>
      </c>
      <c r="AF174">
        <v>1.9622770764440001E-3</v>
      </c>
      <c r="AG174">
        <v>0.50401041299137705</v>
      </c>
      <c r="AM174">
        <v>0.50401041299137705</v>
      </c>
    </row>
    <row r="175" spans="1:39" x14ac:dyDescent="0.3">
      <c r="A175">
        <v>249</v>
      </c>
      <c r="B175" t="s">
        <v>324</v>
      </c>
      <c r="C175" t="s">
        <v>107</v>
      </c>
      <c r="E175">
        <v>5.0121541925399996E-4</v>
      </c>
      <c r="F175">
        <v>5.5120783029999999E-6</v>
      </c>
      <c r="G175">
        <v>1.9021361100792607E-2</v>
      </c>
      <c r="H175">
        <v>5.3880104844999997E-5</v>
      </c>
      <c r="I175">
        <v>0.489900370348829</v>
      </c>
      <c r="AC175">
        <v>16.015797849104601</v>
      </c>
      <c r="AD175">
        <v>0.179587035678483</v>
      </c>
      <c r="AE175">
        <v>1.4101914507521101</v>
      </c>
      <c r="AF175">
        <v>1.95942872394E-3</v>
      </c>
      <c r="AG175">
        <v>0.55658851954503596</v>
      </c>
      <c r="AM175">
        <v>0.55658851954503596</v>
      </c>
    </row>
    <row r="176" spans="1:39" x14ac:dyDescent="0.3">
      <c r="A176">
        <v>269</v>
      </c>
      <c r="B176" t="s">
        <v>324</v>
      </c>
      <c r="C176" t="s">
        <v>107</v>
      </c>
      <c r="E176">
        <v>4.9072718693900003E-4</v>
      </c>
      <c r="F176">
        <v>5.3967347689999997E-6</v>
      </c>
      <c r="G176">
        <v>1.9123829499318346E-2</v>
      </c>
      <c r="H176">
        <v>5.4170357893999997E-5</v>
      </c>
      <c r="I176">
        <v>0.52772899976868504</v>
      </c>
      <c r="AC176">
        <v>15.760602380252999</v>
      </c>
      <c r="AD176">
        <v>0.17672549870096699</v>
      </c>
      <c r="AE176">
        <v>1.4093084231791799</v>
      </c>
      <c r="AF176">
        <v>1.9582017773510001E-3</v>
      </c>
      <c r="AG176">
        <v>0.52326627543742499</v>
      </c>
      <c r="AM176">
        <v>0.52326627543742499</v>
      </c>
    </row>
    <row r="177" spans="1:39" x14ac:dyDescent="0.3">
      <c r="A177">
        <v>270</v>
      </c>
      <c r="B177" t="s">
        <v>324</v>
      </c>
      <c r="C177" t="s">
        <v>107</v>
      </c>
      <c r="E177">
        <v>4.9359817583399996E-4</v>
      </c>
      <c r="F177">
        <v>5.4283082500000003E-6</v>
      </c>
      <c r="G177">
        <v>1.9162497522376733E-2</v>
      </c>
      <c r="H177">
        <v>5.4279889336999998E-5</v>
      </c>
      <c r="I177">
        <v>0.42227851254608301</v>
      </c>
      <c r="AC177">
        <v>15.855904513937199</v>
      </c>
      <c r="AD177">
        <v>0.17779413279858899</v>
      </c>
      <c r="AE177">
        <v>1.4088596048841999</v>
      </c>
      <c r="AF177">
        <v>1.9575781546089998E-3</v>
      </c>
      <c r="AG177">
        <v>0.483972722221644</v>
      </c>
      <c r="AM177">
        <v>0.483972722221644</v>
      </c>
    </row>
    <row r="178" spans="1:39" x14ac:dyDescent="0.3">
      <c r="A178">
        <v>290</v>
      </c>
      <c r="B178" t="s">
        <v>324</v>
      </c>
      <c r="C178" t="s">
        <v>107</v>
      </c>
      <c r="E178">
        <v>4.9311999104499995E-4</v>
      </c>
      <c r="F178">
        <v>5.4230494489999997E-6</v>
      </c>
      <c r="G178">
        <v>1.9130460732182122E-2</v>
      </c>
      <c r="H178">
        <v>5.4189141592999999E-5</v>
      </c>
      <c r="I178">
        <v>0.57619843353353295</v>
      </c>
      <c r="AC178">
        <v>15.7520565517202</v>
      </c>
      <c r="AD178">
        <v>0.176629673314802</v>
      </c>
      <c r="AE178">
        <v>1.4092945270211601</v>
      </c>
      <c r="AF178">
        <v>1.9581824689580002E-3</v>
      </c>
      <c r="AG178">
        <v>0.48061692478340701</v>
      </c>
      <c r="AM178">
        <v>0.48061692478340701</v>
      </c>
    </row>
    <row r="179" spans="1:39" x14ac:dyDescent="0.3">
      <c r="A179">
        <v>291</v>
      </c>
      <c r="B179" t="s">
        <v>324</v>
      </c>
      <c r="C179" t="s">
        <v>107</v>
      </c>
      <c r="E179">
        <v>4.9532503864499998E-4</v>
      </c>
      <c r="F179">
        <v>5.4472992919999999E-6</v>
      </c>
      <c r="G179">
        <v>1.9079585812072232E-2</v>
      </c>
      <c r="H179">
        <v>5.4045032765999998E-5</v>
      </c>
      <c r="I179">
        <v>0.52611381028170001</v>
      </c>
      <c r="AC179">
        <v>15.8096773441331</v>
      </c>
      <c r="AD179">
        <v>0.177275782075688</v>
      </c>
      <c r="AE179">
        <v>1.4108904556186901</v>
      </c>
      <c r="AF179">
        <v>1.960399975194E-3</v>
      </c>
      <c r="AG179">
        <v>0.47866745384870502</v>
      </c>
      <c r="AM179">
        <v>0.47866745384870502</v>
      </c>
    </row>
    <row r="180" spans="1:39" x14ac:dyDescent="0.3">
      <c r="A180">
        <v>309</v>
      </c>
      <c r="B180" t="s">
        <v>324</v>
      </c>
      <c r="C180" t="s">
        <v>107</v>
      </c>
      <c r="E180">
        <v>4.9759161501700003E-4</v>
      </c>
      <c r="F180">
        <v>5.4722257920000003E-6</v>
      </c>
      <c r="G180">
        <v>1.9182325551017659E-2</v>
      </c>
      <c r="H180">
        <v>5.4336054417000002E-5</v>
      </c>
      <c r="I180">
        <v>0.54304746616351796</v>
      </c>
      <c r="AC180">
        <v>15.8964794211133</v>
      </c>
      <c r="AD180">
        <v>0.178249104032076</v>
      </c>
      <c r="AE180">
        <v>1.4070694882697501</v>
      </c>
      <c r="AF180">
        <v>1.9550908285720001E-3</v>
      </c>
      <c r="AG180">
        <v>0.48126111846964298</v>
      </c>
      <c r="AM180">
        <v>0.48126111846964298</v>
      </c>
    </row>
    <row r="181" spans="1:39" x14ac:dyDescent="0.3">
      <c r="A181">
        <v>310</v>
      </c>
      <c r="B181" t="s">
        <v>324</v>
      </c>
      <c r="C181" t="s">
        <v>107</v>
      </c>
      <c r="E181">
        <v>5.0027625776299998E-4</v>
      </c>
      <c r="F181">
        <v>5.5017499459999999E-6</v>
      </c>
      <c r="G181">
        <v>1.9122030903914282E-2</v>
      </c>
      <c r="H181">
        <v>5.4165263174000002E-5</v>
      </c>
      <c r="I181">
        <v>0.44637519538724901</v>
      </c>
      <c r="AC181">
        <v>16.039346812705499</v>
      </c>
      <c r="AD181">
        <v>0.17985109299278201</v>
      </c>
      <c r="AE181">
        <v>1.4099358369167301</v>
      </c>
      <c r="AF181">
        <v>1.95907355437E-3</v>
      </c>
      <c r="AG181">
        <v>0.54055446934741502</v>
      </c>
      <c r="AM181">
        <v>0.54055446934741502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DA557-3E42-413D-B834-F47FDA306FB8}">
  <dimension ref="A1:BB280"/>
  <sheetViews>
    <sheetView workbookViewId="0">
      <pane xSplit="3" ySplit="1" topLeftCell="AE117" activePane="bottomRight" state="frozen"/>
      <selection activeCell="B13" sqref="B13:E13"/>
      <selection pane="topRight" activeCell="B13" sqref="B13:E13"/>
      <selection pane="bottomLeft" activeCell="B13" sqref="B13:E13"/>
      <selection pane="bottomRight" activeCell="F39" sqref="F39"/>
    </sheetView>
  </sheetViews>
  <sheetFormatPr defaultRowHeight="14.4" x14ac:dyDescent="0.3"/>
  <cols>
    <col min="2" max="2" width="22" bestFit="1" customWidth="1"/>
  </cols>
  <sheetData>
    <row r="1" spans="1:53" s="19" customFormat="1" x14ac:dyDescent="0.3">
      <c r="A1" s="19" t="s">
        <v>96</v>
      </c>
      <c r="B1" s="19" t="s">
        <v>97</v>
      </c>
      <c r="C1" s="19" t="s">
        <v>98</v>
      </c>
      <c r="D1" s="18" t="s">
        <v>99</v>
      </c>
      <c r="E1" s="19" t="s">
        <v>949</v>
      </c>
      <c r="F1" s="19" t="s">
        <v>327</v>
      </c>
      <c r="G1" s="19" t="s">
        <v>950</v>
      </c>
      <c r="H1" s="19" t="s">
        <v>327</v>
      </c>
      <c r="I1" s="19" t="s">
        <v>63</v>
      </c>
      <c r="J1" s="71" t="s">
        <v>103</v>
      </c>
      <c r="K1" s="71" t="s">
        <v>949</v>
      </c>
      <c r="L1" s="71" t="s">
        <v>327</v>
      </c>
      <c r="M1" s="71" t="s">
        <v>950</v>
      </c>
      <c r="N1" s="71" t="s">
        <v>327</v>
      </c>
      <c r="O1" s="71" t="s">
        <v>63</v>
      </c>
      <c r="AB1" s="18" t="s">
        <v>99</v>
      </c>
      <c r="AC1" s="19" t="s">
        <v>951</v>
      </c>
      <c r="AD1" s="19" t="s">
        <v>327</v>
      </c>
      <c r="AE1" s="19" t="s">
        <v>952</v>
      </c>
      <c r="AF1" s="19" t="s">
        <v>327</v>
      </c>
      <c r="AG1" s="19" t="s">
        <v>102</v>
      </c>
      <c r="AH1" s="61" t="s">
        <v>103</v>
      </c>
      <c r="AI1" s="61" t="s">
        <v>951</v>
      </c>
      <c r="AJ1" s="61" t="s">
        <v>327</v>
      </c>
      <c r="AK1" s="61" t="s">
        <v>952</v>
      </c>
      <c r="AL1" s="61" t="s">
        <v>327</v>
      </c>
      <c r="AM1" s="61" t="s">
        <v>102</v>
      </c>
      <c r="AO1" s="18"/>
    </row>
    <row r="2" spans="1:53" x14ac:dyDescent="0.3">
      <c r="A2">
        <v>294</v>
      </c>
      <c r="B2" t="s">
        <v>328</v>
      </c>
      <c r="C2" t="s">
        <v>107</v>
      </c>
      <c r="E2" s="51">
        <v>7.8103581060842003E-2</v>
      </c>
      <c r="F2" s="51">
        <v>2.9973507831140001E-3</v>
      </c>
      <c r="G2" s="56">
        <v>2.052279266625855E-2</v>
      </c>
      <c r="H2" s="56">
        <v>1.9629028475400001E-4</v>
      </c>
      <c r="I2" s="54">
        <v>0.59395836173499805</v>
      </c>
      <c r="K2" s="51">
        <f t="shared" ref="K2:K35" si="0">E2*(EXP(S$157*0.00055305)-1)/(EXP(519.4*0.00055305)-1)</f>
        <v>5.3519020118557151E-2</v>
      </c>
      <c r="L2" s="51">
        <f t="shared" ref="L2:L35" si="1">K2*F2/E2</f>
        <v>2.053878640198189E-3</v>
      </c>
      <c r="M2" s="56">
        <f t="shared" ref="M2:N35" si="2">G2</f>
        <v>2.052279266625855E-2</v>
      </c>
      <c r="N2" s="56">
        <f t="shared" si="2"/>
        <v>1.9629028475400001E-4</v>
      </c>
      <c r="O2" s="54">
        <v>0.59395836173499805</v>
      </c>
      <c r="P2" s="21"/>
      <c r="AC2" s="54">
        <v>13.4960479234069</v>
      </c>
      <c r="AD2" s="54">
        <v>0.40403756192595802</v>
      </c>
      <c r="AE2" s="56">
        <v>1.20245919543295</v>
      </c>
      <c r="AF2" s="56">
        <v>6.9420000052590001E-3</v>
      </c>
      <c r="AG2" s="54">
        <v>0.495050432721855</v>
      </c>
      <c r="AI2" s="54">
        <f t="shared" ref="AI2:AI35" si="3">AC2*(EXP(AP$157*0.000013972)-1)/(EXP(519*0.000013972)-1)</f>
        <v>10.549261995036822</v>
      </c>
      <c r="AJ2" s="54">
        <f t="shared" ref="AJ2:AJ35" si="4">AI2*AD2/AC2</f>
        <v>0.31581823959001504</v>
      </c>
      <c r="AK2" s="56">
        <f t="shared" ref="AK2:AM17" si="5">AE2</f>
        <v>1.20245919543295</v>
      </c>
      <c r="AL2" s="56">
        <f t="shared" si="5"/>
        <v>6.9420000052590001E-3</v>
      </c>
      <c r="AM2" s="54">
        <f t="shared" si="5"/>
        <v>0.495050432721855</v>
      </c>
      <c r="AN2" s="21"/>
    </row>
    <row r="3" spans="1:53" x14ac:dyDescent="0.3">
      <c r="A3">
        <v>295</v>
      </c>
      <c r="B3" t="s">
        <v>329</v>
      </c>
      <c r="C3" t="s">
        <v>330</v>
      </c>
      <c r="E3" s="51">
        <v>4.1546843811256999E-2</v>
      </c>
      <c r="F3" s="51">
        <v>1.927042388572E-3</v>
      </c>
      <c r="G3" s="56">
        <v>2.1091666600532816E-2</v>
      </c>
      <c r="H3" s="56">
        <v>1.8483387695E-4</v>
      </c>
      <c r="I3" s="54">
        <v>0.52494926792351704</v>
      </c>
      <c r="K3" s="51">
        <f t="shared" si="0"/>
        <v>2.8469198717855099E-2</v>
      </c>
      <c r="L3" s="51">
        <f t="shared" si="1"/>
        <v>1.3204698038487795E-3</v>
      </c>
      <c r="M3" s="56">
        <f t="shared" si="2"/>
        <v>2.1091666600532816E-2</v>
      </c>
      <c r="N3" s="56">
        <f t="shared" si="2"/>
        <v>1.8483387695E-4</v>
      </c>
      <c r="O3" s="54">
        <v>0.52494926792351704</v>
      </c>
      <c r="P3" s="22" t="s">
        <v>136</v>
      </c>
      <c r="AC3" s="54">
        <v>17.731252904281799</v>
      </c>
      <c r="AD3" s="54">
        <v>0.6786994870602</v>
      </c>
      <c r="AE3" s="56">
        <v>1.1719232016930601</v>
      </c>
      <c r="AF3" s="56">
        <v>6.8069002609450003E-3</v>
      </c>
      <c r="AG3" s="54">
        <v>0.38110539553181599</v>
      </c>
      <c r="AI3" s="54">
        <f t="shared" si="3"/>
        <v>13.85973386054097</v>
      </c>
      <c r="AJ3" s="54">
        <f t="shared" si="4"/>
        <v>0.53050928283068521</v>
      </c>
      <c r="AK3" s="56">
        <f t="shared" si="5"/>
        <v>1.1719232016930601</v>
      </c>
      <c r="AL3" s="56">
        <f t="shared" si="5"/>
        <v>6.8069002609450003E-3</v>
      </c>
      <c r="AM3" s="54">
        <f t="shared" si="5"/>
        <v>0.38110539553181599</v>
      </c>
      <c r="AN3" s="22" t="s">
        <v>130</v>
      </c>
      <c r="BA3" s="20" t="s">
        <v>331</v>
      </c>
    </row>
    <row r="4" spans="1:53" x14ac:dyDescent="0.3">
      <c r="A4">
        <v>296</v>
      </c>
      <c r="B4" t="s">
        <v>332</v>
      </c>
      <c r="C4" t="s">
        <v>107</v>
      </c>
      <c r="E4" s="51">
        <v>5.9618965973265999E-2</v>
      </c>
      <c r="F4" s="51">
        <v>2.757060688041E-3</v>
      </c>
      <c r="G4" s="56">
        <v>2.0722030584166978E-2</v>
      </c>
      <c r="H4" s="56">
        <v>1.91919093353E-4</v>
      </c>
      <c r="I4" s="54">
        <v>0.61258738659370904</v>
      </c>
      <c r="K4" s="51">
        <f t="shared" si="0"/>
        <v>4.0852782881814757E-2</v>
      </c>
      <c r="L4" s="51">
        <f t="shared" si="1"/>
        <v>1.8892243406407336E-3</v>
      </c>
      <c r="M4" s="56">
        <f t="shared" si="2"/>
        <v>2.0722030584166978E-2</v>
      </c>
      <c r="N4" s="56">
        <f t="shared" si="2"/>
        <v>1.91919093353E-4</v>
      </c>
      <c r="O4" s="54">
        <v>0.61258738659370904</v>
      </c>
      <c r="P4" s="21"/>
      <c r="AC4" s="54">
        <v>12.3777913854411</v>
      </c>
      <c r="AD4" s="54">
        <v>0.37615613383530699</v>
      </c>
      <c r="AE4" s="56">
        <v>1.2101995945508099</v>
      </c>
      <c r="AF4" s="56">
        <v>7.8861760519930001E-3</v>
      </c>
      <c r="AG4" s="54">
        <v>0.50377442128400796</v>
      </c>
      <c r="AI4" s="54">
        <f t="shared" si="3"/>
        <v>9.6751704636779046</v>
      </c>
      <c r="AJ4" s="54">
        <f t="shared" si="4"/>
        <v>0.29402456403452637</v>
      </c>
      <c r="AK4" s="56">
        <f t="shared" si="5"/>
        <v>1.2101995945508099</v>
      </c>
      <c r="AL4" s="56">
        <f t="shared" si="5"/>
        <v>7.8861760519930001E-3</v>
      </c>
      <c r="AM4" s="54">
        <f t="shared" si="5"/>
        <v>0.50377442128400796</v>
      </c>
      <c r="AN4" s="21"/>
    </row>
    <row r="5" spans="1:53" x14ac:dyDescent="0.3">
      <c r="A5">
        <v>297</v>
      </c>
      <c r="B5" t="s">
        <v>333</v>
      </c>
      <c r="C5" t="s">
        <v>107</v>
      </c>
      <c r="E5" s="51">
        <v>5.0606438350948003E-2</v>
      </c>
      <c r="F5" s="51">
        <v>1.93975141577E-3</v>
      </c>
      <c r="G5" s="56">
        <v>2.09140564835943E-2</v>
      </c>
      <c r="H5" s="56">
        <v>2.0648403237999999E-4</v>
      </c>
      <c r="I5" s="54">
        <v>0.52979796033940796</v>
      </c>
      <c r="K5" s="51">
        <f t="shared" si="0"/>
        <v>3.4677116662846522E-2</v>
      </c>
      <c r="L5" s="51">
        <f t="shared" si="1"/>
        <v>1.329178427359489E-3</v>
      </c>
      <c r="M5" s="56">
        <f t="shared" si="2"/>
        <v>2.09140564835943E-2</v>
      </c>
      <c r="N5" s="56">
        <f t="shared" si="2"/>
        <v>2.0648403237999999E-4</v>
      </c>
      <c r="O5" s="54">
        <v>0.52979796033940796</v>
      </c>
      <c r="P5" s="21"/>
      <c r="AC5" s="54">
        <v>12.578242986157001</v>
      </c>
      <c r="AD5" s="54">
        <v>0.37659548802159099</v>
      </c>
      <c r="AE5" s="56">
        <v>1.20718246235446</v>
      </c>
      <c r="AF5" s="56">
        <v>8.9618526643030008E-3</v>
      </c>
      <c r="AG5" s="54">
        <v>0.49217649415514297</v>
      </c>
      <c r="AI5" s="54">
        <f t="shared" si="3"/>
        <v>9.8318545881917974</v>
      </c>
      <c r="AJ5" s="54">
        <f t="shared" si="4"/>
        <v>0.29436798771277867</v>
      </c>
      <c r="AK5" s="56">
        <f t="shared" si="5"/>
        <v>1.20718246235446</v>
      </c>
      <c r="AL5" s="56">
        <f t="shared" si="5"/>
        <v>8.9618526643030008E-3</v>
      </c>
      <c r="AM5" s="54">
        <f t="shared" si="5"/>
        <v>0.49217649415514297</v>
      </c>
      <c r="AN5" s="21"/>
    </row>
    <row r="6" spans="1:53" x14ac:dyDescent="0.3">
      <c r="A6">
        <v>298</v>
      </c>
      <c r="B6" t="s">
        <v>334</v>
      </c>
      <c r="C6" t="s">
        <v>330</v>
      </c>
      <c r="E6" s="51">
        <v>4.1193421447235999E-2</v>
      </c>
      <c r="F6" s="51">
        <v>1.6274872099199999E-3</v>
      </c>
      <c r="G6" s="56">
        <v>2.1193556340909785E-2</v>
      </c>
      <c r="H6" s="56">
        <v>2.0198339213699999E-4</v>
      </c>
      <c r="I6" s="54">
        <v>0.61071895041231905</v>
      </c>
      <c r="K6" s="51">
        <f t="shared" si="0"/>
        <v>2.8227022644063383E-2</v>
      </c>
      <c r="L6" s="51">
        <f t="shared" si="1"/>
        <v>1.1152052127104341E-3</v>
      </c>
      <c r="M6" s="56">
        <f t="shared" si="2"/>
        <v>2.1193556340909785E-2</v>
      </c>
      <c r="N6" s="56">
        <f t="shared" si="2"/>
        <v>2.0198339213699999E-4</v>
      </c>
      <c r="O6" s="54">
        <v>0.61071895041231905</v>
      </c>
      <c r="P6" s="22" t="s">
        <v>136</v>
      </c>
      <c r="AC6" s="54">
        <v>12.039096486857099</v>
      </c>
      <c r="AD6" s="54">
        <v>0.36385931569764002</v>
      </c>
      <c r="AE6" s="56">
        <v>1.2114123723799699</v>
      </c>
      <c r="AF6" s="56">
        <v>8.3379057617210001E-3</v>
      </c>
      <c r="AG6" s="54">
        <v>0.37219399377757301</v>
      </c>
      <c r="AI6" s="54">
        <f t="shared" si="3"/>
        <v>9.4104276855088784</v>
      </c>
      <c r="AJ6" s="54">
        <f t="shared" si="4"/>
        <v>0.28441268676676812</v>
      </c>
      <c r="AK6" s="56">
        <f t="shared" si="5"/>
        <v>1.2114123723799699</v>
      </c>
      <c r="AL6" s="56">
        <f t="shared" si="5"/>
        <v>8.3379057617210001E-3</v>
      </c>
      <c r="AM6" s="54">
        <f t="shared" si="5"/>
        <v>0.37219399377757301</v>
      </c>
      <c r="AN6" s="21"/>
    </row>
    <row r="7" spans="1:53" x14ac:dyDescent="0.3">
      <c r="A7">
        <v>299</v>
      </c>
      <c r="B7" t="s">
        <v>335</v>
      </c>
      <c r="C7" t="s">
        <v>330</v>
      </c>
      <c r="E7" s="51">
        <v>1.443574819275E-2</v>
      </c>
      <c r="F7" s="51">
        <v>5.06848136308E-4</v>
      </c>
      <c r="G7" s="56">
        <v>2.1351985468662828E-2</v>
      </c>
      <c r="H7" s="56">
        <v>2.1371588251000001E-4</v>
      </c>
      <c r="I7" s="54">
        <v>0.28758912864126501</v>
      </c>
      <c r="K7" s="51">
        <f t="shared" si="0"/>
        <v>9.8918268210054765E-3</v>
      </c>
      <c r="L7" s="51">
        <f t="shared" si="1"/>
        <v>3.473082185948698E-4</v>
      </c>
      <c r="M7" s="56">
        <f t="shared" si="2"/>
        <v>2.1351985468662828E-2</v>
      </c>
      <c r="N7" s="56">
        <f t="shared" si="2"/>
        <v>2.1371588251000001E-4</v>
      </c>
      <c r="O7" s="54">
        <v>0.28758912864126501</v>
      </c>
      <c r="P7" s="22" t="s">
        <v>136</v>
      </c>
      <c r="AC7" s="54">
        <v>11.448402428245601</v>
      </c>
      <c r="AD7" s="54">
        <v>0.34919647269179899</v>
      </c>
      <c r="AE7" s="56">
        <v>1.22752640708838</v>
      </c>
      <c r="AF7" s="56">
        <v>9.2239283955569996E-3</v>
      </c>
      <c r="AG7" s="54">
        <v>0.43602226443186398</v>
      </c>
      <c r="AI7" s="54">
        <f t="shared" si="3"/>
        <v>8.9487083422930844</v>
      </c>
      <c r="AJ7" s="54">
        <f t="shared" si="4"/>
        <v>0.27295139281326664</v>
      </c>
      <c r="AK7" s="56">
        <f t="shared" si="5"/>
        <v>1.22752640708838</v>
      </c>
      <c r="AL7" s="56">
        <f t="shared" si="5"/>
        <v>9.2239283955569996E-3</v>
      </c>
      <c r="AM7" s="54">
        <f t="shared" si="5"/>
        <v>0.43602226443186398</v>
      </c>
      <c r="AN7" s="21"/>
    </row>
    <row r="8" spans="1:53" x14ac:dyDescent="0.3">
      <c r="A8">
        <v>300</v>
      </c>
      <c r="B8" t="s">
        <v>336</v>
      </c>
      <c r="C8" s="20" t="s">
        <v>337</v>
      </c>
      <c r="E8" s="51">
        <v>1.715496080273E-3</v>
      </c>
      <c r="F8" s="51">
        <v>7.7914788196000004E-5</v>
      </c>
      <c r="G8" s="56">
        <v>2.165932909224582E-2</v>
      </c>
      <c r="H8" s="56">
        <v>2.0868786932000001E-4</v>
      </c>
      <c r="I8" s="54">
        <v>0.232621672456443</v>
      </c>
      <c r="K8" s="51">
        <f t="shared" si="0"/>
        <v>1.1755116473073895E-3</v>
      </c>
      <c r="L8" s="51">
        <f t="shared" si="1"/>
        <v>5.3389653334160311E-5</v>
      </c>
      <c r="M8" s="56">
        <f t="shared" si="2"/>
        <v>2.165932909224582E-2</v>
      </c>
      <c r="N8" s="56">
        <f t="shared" si="2"/>
        <v>2.0868786932000001E-4</v>
      </c>
      <c r="O8" s="54">
        <v>0.232621672456443</v>
      </c>
      <c r="P8" s="22" t="s">
        <v>136</v>
      </c>
      <c r="AC8" s="54">
        <v>4.4001507204732802</v>
      </c>
      <c r="AD8" s="54">
        <v>0.15926426490399501</v>
      </c>
      <c r="AE8" s="56">
        <v>1.35644274054792</v>
      </c>
      <c r="AF8" s="56">
        <v>9.5261448909010008E-3</v>
      </c>
      <c r="AG8" s="54">
        <v>0.349352012620888</v>
      </c>
      <c r="AI8" s="54">
        <f t="shared" si="3"/>
        <v>3.4394026333751313</v>
      </c>
      <c r="AJ8" s="54">
        <f t="shared" si="4"/>
        <v>0.12448981112502354</v>
      </c>
      <c r="AK8" s="56">
        <f t="shared" si="5"/>
        <v>1.35644274054792</v>
      </c>
      <c r="AL8" s="56">
        <f t="shared" si="5"/>
        <v>9.5261448909010008E-3</v>
      </c>
      <c r="AM8" s="54">
        <f t="shared" si="5"/>
        <v>0.349352012620888</v>
      </c>
      <c r="AN8" s="22" t="s">
        <v>136</v>
      </c>
    </row>
    <row r="9" spans="1:53" x14ac:dyDescent="0.3">
      <c r="A9">
        <v>301</v>
      </c>
      <c r="B9" t="s">
        <v>338</v>
      </c>
      <c r="C9" t="s">
        <v>107</v>
      </c>
      <c r="E9" s="51">
        <v>6.5655359160601001E-2</v>
      </c>
      <c r="F9" s="51">
        <v>3.4902795642059998E-3</v>
      </c>
      <c r="G9" s="56">
        <v>2.0614254036376664E-2</v>
      </c>
      <c r="H9" s="56">
        <v>2.22884469765E-4</v>
      </c>
      <c r="I9" s="54">
        <v>0.67292246759775198</v>
      </c>
      <c r="K9" s="51">
        <f t="shared" si="0"/>
        <v>4.4989108566866776E-2</v>
      </c>
      <c r="L9" s="51">
        <f t="shared" si="1"/>
        <v>2.3916488806142847E-3</v>
      </c>
      <c r="M9" s="56">
        <f t="shared" si="2"/>
        <v>2.0614254036376664E-2</v>
      </c>
      <c r="N9" s="56">
        <f t="shared" si="2"/>
        <v>2.22884469765E-4</v>
      </c>
      <c r="O9" s="54">
        <v>0.67292246759775198</v>
      </c>
      <c r="P9" s="21"/>
      <c r="AC9" s="54">
        <v>13.5056560042578</v>
      </c>
      <c r="AD9" s="54">
        <v>0.40282850608270498</v>
      </c>
      <c r="AE9" s="56">
        <v>1.19644996735607</v>
      </c>
      <c r="AF9" s="56">
        <v>8.3172011312199999E-3</v>
      </c>
      <c r="AG9" s="54">
        <v>0.47618913319235101</v>
      </c>
      <c r="AI9" s="54">
        <f t="shared" si="3"/>
        <v>10.556772205636316</v>
      </c>
      <c r="AJ9" s="54">
        <f t="shared" si="4"/>
        <v>0.31487317426944922</v>
      </c>
      <c r="AK9" s="56">
        <f t="shared" si="5"/>
        <v>1.19644996735607</v>
      </c>
      <c r="AL9" s="56">
        <f t="shared" si="5"/>
        <v>8.3172011312199999E-3</v>
      </c>
      <c r="AM9" s="54">
        <f t="shared" si="5"/>
        <v>0.47618913319235101</v>
      </c>
      <c r="AN9" s="21"/>
    </row>
    <row r="10" spans="1:53" x14ac:dyDescent="0.3">
      <c r="A10">
        <v>302</v>
      </c>
      <c r="B10" t="s">
        <v>339</v>
      </c>
      <c r="C10" t="s">
        <v>330</v>
      </c>
      <c r="E10" s="51">
        <v>3.6670229254983998E-2</v>
      </c>
      <c r="F10" s="51">
        <v>1.314719160952E-3</v>
      </c>
      <c r="G10" s="56">
        <v>2.1209288540748061E-2</v>
      </c>
      <c r="H10" s="56">
        <v>2.03219755285E-4</v>
      </c>
      <c r="I10" s="54">
        <v>0.43150782522870801</v>
      </c>
      <c r="K10" s="51">
        <f t="shared" si="0"/>
        <v>2.5127589677620271E-2</v>
      </c>
      <c r="L10" s="51">
        <f t="shared" si="1"/>
        <v>9.0088674897545245E-4</v>
      </c>
      <c r="M10" s="56">
        <f t="shared" si="2"/>
        <v>2.1209288540748061E-2</v>
      </c>
      <c r="N10" s="56">
        <f t="shared" si="2"/>
        <v>2.03219755285E-4</v>
      </c>
      <c r="O10" s="54">
        <v>0.43150782522870801</v>
      </c>
      <c r="P10" s="22" t="s">
        <v>136</v>
      </c>
      <c r="AC10" s="54">
        <v>14.7484985122304</v>
      </c>
      <c r="AD10" s="54">
        <v>0.451046257864123</v>
      </c>
      <c r="AE10" s="56">
        <v>1.17996007201905</v>
      </c>
      <c r="AF10" s="56">
        <v>8.2025705324549995E-3</v>
      </c>
      <c r="AG10" s="54">
        <v>0.22350509078389999</v>
      </c>
      <c r="AI10" s="54">
        <f t="shared" si="3"/>
        <v>11.52824706328204</v>
      </c>
      <c r="AJ10" s="54">
        <f t="shared" si="4"/>
        <v>0.35256285196180787</v>
      </c>
      <c r="AK10" s="56">
        <f t="shared" si="5"/>
        <v>1.17996007201905</v>
      </c>
      <c r="AL10" s="56">
        <f t="shared" si="5"/>
        <v>8.2025705324549995E-3</v>
      </c>
      <c r="AM10" s="54">
        <f t="shared" si="5"/>
        <v>0.22350509078389999</v>
      </c>
      <c r="AN10" s="21"/>
    </row>
    <row r="11" spans="1:53" x14ac:dyDescent="0.3">
      <c r="A11">
        <v>303</v>
      </c>
      <c r="B11" t="s">
        <v>340</v>
      </c>
      <c r="E11" s="51">
        <v>9.446969512226E-2</v>
      </c>
      <c r="F11" s="51">
        <v>4.4509654346980001E-3</v>
      </c>
      <c r="G11" s="56">
        <v>2.0401523200079104E-2</v>
      </c>
      <c r="H11" s="56">
        <v>1.8796069272300001E-4</v>
      </c>
      <c r="I11" s="54">
        <v>0.189849611220963</v>
      </c>
      <c r="K11" s="51">
        <f t="shared" si="0"/>
        <v>6.4733594096071878E-2</v>
      </c>
      <c r="L11" s="51">
        <f t="shared" si="1"/>
        <v>3.0499409298664578E-3</v>
      </c>
      <c r="M11" s="56">
        <f t="shared" si="2"/>
        <v>2.0401523200079104E-2</v>
      </c>
      <c r="N11" s="56">
        <f t="shared" si="2"/>
        <v>1.8796069272300001E-4</v>
      </c>
      <c r="O11" s="54">
        <v>0.189849611220963</v>
      </c>
      <c r="P11" s="21"/>
      <c r="AC11" s="54">
        <v>12.252008562076499</v>
      </c>
      <c r="AD11" s="54">
        <v>0.36490074999365102</v>
      </c>
      <c r="AE11" s="56">
        <v>1.2188162462196701</v>
      </c>
      <c r="AF11" s="56">
        <v>7.4635245615900002E-3</v>
      </c>
      <c r="AG11" s="54">
        <v>0.46953327240724202</v>
      </c>
      <c r="AI11" s="54">
        <f t="shared" si="3"/>
        <v>9.5768516102121222</v>
      </c>
      <c r="AJ11" s="54">
        <f t="shared" si="4"/>
        <v>0.28522672975932317</v>
      </c>
      <c r="AK11" s="56">
        <f t="shared" si="5"/>
        <v>1.2188162462196701</v>
      </c>
      <c r="AL11" s="56">
        <f t="shared" si="5"/>
        <v>7.4635245615900002E-3</v>
      </c>
      <c r="AM11" s="54">
        <f t="shared" si="5"/>
        <v>0.46953327240724202</v>
      </c>
      <c r="AN11" s="21"/>
    </row>
    <row r="12" spans="1:53" x14ac:dyDescent="0.3">
      <c r="A12">
        <v>316</v>
      </c>
      <c r="B12" t="s">
        <v>341</v>
      </c>
      <c r="E12" s="51">
        <v>0.107735758856666</v>
      </c>
      <c r="F12" s="51">
        <v>4.0936894482320003E-3</v>
      </c>
      <c r="G12" s="56">
        <v>2.0252076451433152E-2</v>
      </c>
      <c r="H12" s="56">
        <v>1.7965203348800001E-4</v>
      </c>
      <c r="I12" s="54">
        <v>0.66245668073115205</v>
      </c>
      <c r="K12" s="51">
        <f t="shared" si="0"/>
        <v>7.3823916489134278E-2</v>
      </c>
      <c r="L12" s="51">
        <f t="shared" si="1"/>
        <v>2.8051242332715084E-3</v>
      </c>
      <c r="M12" s="56">
        <f t="shared" si="2"/>
        <v>2.0252076451433152E-2</v>
      </c>
      <c r="N12" s="56">
        <f t="shared" si="2"/>
        <v>1.7965203348800001E-4</v>
      </c>
      <c r="O12" s="54">
        <v>0.66245668073115205</v>
      </c>
      <c r="P12" s="21"/>
      <c r="AC12" s="54">
        <v>12.533253645116</v>
      </c>
      <c r="AD12" s="54">
        <v>0.37007220193587298</v>
      </c>
      <c r="AE12" s="56">
        <v>1.2041872808668099</v>
      </c>
      <c r="AF12" s="56">
        <v>6.544924632131E-3</v>
      </c>
      <c r="AG12" s="54">
        <v>0.51742980948871597</v>
      </c>
      <c r="AI12" s="54">
        <f t="shared" si="3"/>
        <v>9.7966884159672283</v>
      </c>
      <c r="AJ12" s="54">
        <f t="shared" si="4"/>
        <v>0.2892690243438456</v>
      </c>
      <c r="AK12" s="56">
        <f t="shared" si="5"/>
        <v>1.2041872808668099</v>
      </c>
      <c r="AL12" s="56">
        <f t="shared" si="5"/>
        <v>6.544924632131E-3</v>
      </c>
      <c r="AM12" s="54">
        <f t="shared" si="5"/>
        <v>0.51742980948871597</v>
      </c>
      <c r="AN12" s="21"/>
    </row>
    <row r="13" spans="1:53" x14ac:dyDescent="0.3">
      <c r="A13">
        <v>317</v>
      </c>
      <c r="B13" t="s">
        <v>342</v>
      </c>
      <c r="E13" s="51">
        <v>0.117498460775318</v>
      </c>
      <c r="F13" s="51">
        <v>4.8157873026560003E-3</v>
      </c>
      <c r="G13" s="56">
        <v>2.0122773180080114E-2</v>
      </c>
      <c r="H13" s="56">
        <v>1.93494595867E-4</v>
      </c>
      <c r="I13" s="54">
        <v>0.49164831791035402</v>
      </c>
      <c r="K13" s="51">
        <f t="shared" si="0"/>
        <v>8.0513625633056848E-2</v>
      </c>
      <c r="L13" s="51">
        <f t="shared" si="1"/>
        <v>3.2999283008133045E-3</v>
      </c>
      <c r="M13" s="56">
        <f t="shared" si="2"/>
        <v>2.0122773180080114E-2</v>
      </c>
      <c r="N13" s="56">
        <f t="shared" si="2"/>
        <v>1.93494595867E-4</v>
      </c>
      <c r="O13" s="54">
        <v>0.49164831791035402</v>
      </c>
      <c r="P13" s="21"/>
      <c r="AC13" s="54">
        <v>12.8821212832445</v>
      </c>
      <c r="AD13" s="54">
        <v>0.38244436822920203</v>
      </c>
      <c r="AE13" s="56">
        <v>1.2023031418568899</v>
      </c>
      <c r="AF13" s="56">
        <v>7.5847263540400004E-3</v>
      </c>
      <c r="AG13" s="54">
        <v>0.42696099164453799</v>
      </c>
      <c r="AI13" s="54">
        <f t="shared" si="3"/>
        <v>10.069382773389025</v>
      </c>
      <c r="AJ13" s="54">
        <f t="shared" si="4"/>
        <v>0.29893979792254105</v>
      </c>
      <c r="AK13" s="56">
        <f t="shared" si="5"/>
        <v>1.2023031418568899</v>
      </c>
      <c r="AL13" s="56">
        <f t="shared" si="5"/>
        <v>7.5847263540400004E-3</v>
      </c>
      <c r="AM13" s="54">
        <f t="shared" si="5"/>
        <v>0.42696099164453799</v>
      </c>
      <c r="AN13" s="21"/>
    </row>
    <row r="14" spans="1:53" x14ac:dyDescent="0.3">
      <c r="A14">
        <v>318</v>
      </c>
      <c r="B14" t="s">
        <v>343</v>
      </c>
      <c r="C14" t="s">
        <v>330</v>
      </c>
      <c r="E14" s="51">
        <v>1.0993889546984E-2</v>
      </c>
      <c r="F14" s="51">
        <v>4.0921920530600001E-4</v>
      </c>
      <c r="G14" s="56">
        <v>2.1404949290997254E-2</v>
      </c>
      <c r="H14" s="56">
        <v>2.01003838411E-4</v>
      </c>
      <c r="I14" s="54">
        <v>0.48309005476357803</v>
      </c>
      <c r="K14" s="51">
        <f t="shared" si="0"/>
        <v>7.5333574703557735E-3</v>
      </c>
      <c r="L14" s="51">
        <f t="shared" si="1"/>
        <v>2.8040981711979491E-4</v>
      </c>
      <c r="M14" s="56">
        <f t="shared" si="2"/>
        <v>2.1404949290997254E-2</v>
      </c>
      <c r="N14" s="56">
        <f t="shared" si="2"/>
        <v>2.01003838411E-4</v>
      </c>
      <c r="O14" s="54">
        <v>0.48309005476357803</v>
      </c>
      <c r="P14" s="22" t="s">
        <v>136</v>
      </c>
      <c r="AC14" s="54">
        <v>9.1483857179126993</v>
      </c>
      <c r="AD14" s="54">
        <v>0.29754608743755701</v>
      </c>
      <c r="AE14" s="56">
        <v>1.26545584013273</v>
      </c>
      <c r="AF14" s="56">
        <v>7.8628163969610004E-3</v>
      </c>
      <c r="AG14" s="54">
        <v>0.37720700588924999</v>
      </c>
      <c r="AI14" s="54">
        <f t="shared" si="3"/>
        <v>7.1508873055003006</v>
      </c>
      <c r="AJ14" s="54">
        <f t="shared" si="4"/>
        <v>0.23257857780224533</v>
      </c>
      <c r="AK14" s="56">
        <f t="shared" si="5"/>
        <v>1.26545584013273</v>
      </c>
      <c r="AL14" s="56">
        <f t="shared" si="5"/>
        <v>7.8628163969610004E-3</v>
      </c>
      <c r="AM14" s="54">
        <f t="shared" si="5"/>
        <v>0.37720700588924999</v>
      </c>
      <c r="AN14" s="21"/>
    </row>
    <row r="15" spans="1:53" x14ac:dyDescent="0.3">
      <c r="A15">
        <v>319</v>
      </c>
      <c r="B15" t="s">
        <v>344</v>
      </c>
      <c r="E15" s="51">
        <v>0.101512713383429</v>
      </c>
      <c r="F15" s="51">
        <v>3.7407644904230001E-3</v>
      </c>
      <c r="G15" s="56">
        <v>2.0367231649196588E-2</v>
      </c>
      <c r="H15" s="56">
        <v>2.1570303104299999E-4</v>
      </c>
      <c r="I15" s="54">
        <v>0.67695141466767195</v>
      </c>
      <c r="K15" s="51">
        <f t="shared" si="0"/>
        <v>6.9559690811422742E-2</v>
      </c>
      <c r="L15" s="51">
        <f t="shared" si="1"/>
        <v>2.5632889977961074E-3</v>
      </c>
      <c r="M15" s="56">
        <f t="shared" si="2"/>
        <v>2.0367231649196588E-2</v>
      </c>
      <c r="N15" s="56">
        <f t="shared" si="2"/>
        <v>2.1570303104299999E-4</v>
      </c>
      <c r="O15" s="54">
        <v>0.67695141466767195</v>
      </c>
      <c r="P15" s="21"/>
      <c r="AC15" s="54">
        <v>12.7258837207439</v>
      </c>
      <c r="AD15" s="54">
        <v>0.40157878074306302</v>
      </c>
      <c r="AE15" s="56">
        <v>1.2077239824943</v>
      </c>
      <c r="AF15" s="56">
        <v>9.4333419072599994E-3</v>
      </c>
      <c r="AG15" s="54">
        <v>0.53476353000303201</v>
      </c>
      <c r="AI15" s="54">
        <f t="shared" si="3"/>
        <v>9.9472588012722536</v>
      </c>
      <c r="AJ15" s="54">
        <f t="shared" si="4"/>
        <v>0.31389631940760077</v>
      </c>
      <c r="AK15" s="56">
        <f t="shared" si="5"/>
        <v>1.2077239824943</v>
      </c>
      <c r="AL15" s="56">
        <f t="shared" si="5"/>
        <v>9.4333419072599994E-3</v>
      </c>
      <c r="AM15" s="54">
        <f t="shared" si="5"/>
        <v>0.53476353000303201</v>
      </c>
      <c r="AN15" s="21"/>
    </row>
    <row r="16" spans="1:53" x14ac:dyDescent="0.3">
      <c r="A16">
        <v>320</v>
      </c>
      <c r="B16" t="s">
        <v>345</v>
      </c>
      <c r="E16" s="51">
        <v>9.7399255421634995E-2</v>
      </c>
      <c r="F16" s="51">
        <v>3.4937648565630001E-3</v>
      </c>
      <c r="G16" s="56">
        <v>2.050024276265755E-2</v>
      </c>
      <c r="H16" s="56">
        <v>1.9906229937100001E-4</v>
      </c>
      <c r="I16" s="54">
        <v>0.69027269293173099</v>
      </c>
      <c r="K16" s="51">
        <f t="shared" si="0"/>
        <v>6.6741020573465287E-2</v>
      </c>
      <c r="L16" s="51">
        <f t="shared" si="1"/>
        <v>2.394037112104311E-3</v>
      </c>
      <c r="M16" s="56">
        <f t="shared" si="2"/>
        <v>2.050024276265755E-2</v>
      </c>
      <c r="N16" s="56">
        <f t="shared" si="2"/>
        <v>1.9906229937100001E-4</v>
      </c>
      <c r="O16" s="54">
        <v>0.69027269293173099</v>
      </c>
      <c r="P16" s="21"/>
      <c r="AC16" s="54">
        <v>12.561413867576601</v>
      </c>
      <c r="AD16" s="54">
        <v>0.37860692550453801</v>
      </c>
      <c r="AE16" s="56">
        <v>1.21246762700512</v>
      </c>
      <c r="AF16" s="56">
        <v>8.1870068157550002E-3</v>
      </c>
      <c r="AG16" s="54">
        <v>0.39176562913372398</v>
      </c>
      <c r="AI16" s="54">
        <f t="shared" si="3"/>
        <v>9.8187000127147588</v>
      </c>
      <c r="AJ16" s="54">
        <f t="shared" si="4"/>
        <v>0.29594023916851364</v>
      </c>
      <c r="AK16" s="56">
        <f t="shared" si="5"/>
        <v>1.21246762700512</v>
      </c>
      <c r="AL16" s="56">
        <f t="shared" si="5"/>
        <v>8.1870068157550002E-3</v>
      </c>
      <c r="AM16" s="54">
        <f t="shared" si="5"/>
        <v>0.39176562913372398</v>
      </c>
      <c r="AN16" s="21"/>
    </row>
    <row r="17" spans="1:40" x14ac:dyDescent="0.3">
      <c r="A17">
        <v>321</v>
      </c>
      <c r="B17" t="s">
        <v>346</v>
      </c>
      <c r="E17" s="51">
        <v>0.15475309587212999</v>
      </c>
      <c r="F17" s="51">
        <v>1.5368284004694E-2</v>
      </c>
      <c r="G17" s="56">
        <v>2.0114882958873065E-2</v>
      </c>
      <c r="H17" s="56">
        <v>4.2775711785100003E-4</v>
      </c>
      <c r="I17" s="54">
        <v>0.61683084080055195</v>
      </c>
      <c r="K17" s="51">
        <f t="shared" si="0"/>
        <v>0.10604166849837193</v>
      </c>
      <c r="L17" s="51">
        <f t="shared" si="1"/>
        <v>1.0530829568418911E-2</v>
      </c>
      <c r="M17" s="56">
        <f t="shared" si="2"/>
        <v>2.0114882958873065E-2</v>
      </c>
      <c r="N17" s="56">
        <f t="shared" si="2"/>
        <v>4.2775711785100003E-4</v>
      </c>
      <c r="O17" s="54">
        <v>0.61683084080055195</v>
      </c>
      <c r="P17" s="21"/>
      <c r="AC17" s="54">
        <v>25.881661778845501</v>
      </c>
      <c r="AD17" s="54">
        <v>0.79204586636414298</v>
      </c>
      <c r="AE17" s="56">
        <v>1.03005667373784</v>
      </c>
      <c r="AF17" s="56">
        <v>8.7043936456540003E-3</v>
      </c>
      <c r="AG17" s="54">
        <v>0.43613122201216997</v>
      </c>
      <c r="AI17" s="54">
        <f t="shared" si="3"/>
        <v>20.230546936517435</v>
      </c>
      <c r="AJ17" s="54">
        <f t="shared" si="4"/>
        <v>0.61910711963832676</v>
      </c>
      <c r="AK17" s="56">
        <f t="shared" si="5"/>
        <v>1.03005667373784</v>
      </c>
      <c r="AL17" s="56">
        <f t="shared" si="5"/>
        <v>8.7043936456540003E-3</v>
      </c>
      <c r="AM17" s="54">
        <f t="shared" si="5"/>
        <v>0.43613122201216997</v>
      </c>
      <c r="AN17" s="21"/>
    </row>
    <row r="18" spans="1:40" x14ac:dyDescent="0.3">
      <c r="A18">
        <v>322</v>
      </c>
      <c r="B18" t="s">
        <v>347</v>
      </c>
      <c r="E18" s="51">
        <v>5.5136097578049999E-2</v>
      </c>
      <c r="F18" s="51">
        <v>2.132768243038E-3</v>
      </c>
      <c r="G18" s="56">
        <v>2.0768987932729924E-2</v>
      </c>
      <c r="H18" s="56">
        <v>2.9102612519700001E-4</v>
      </c>
      <c r="I18" s="54">
        <v>0.43074765848721802</v>
      </c>
      <c r="K18" s="51">
        <f t="shared" si="0"/>
        <v>3.7780981044130586E-2</v>
      </c>
      <c r="L18" s="51">
        <f t="shared" si="1"/>
        <v>1.461439603114403E-3</v>
      </c>
      <c r="M18" s="56">
        <f t="shared" si="2"/>
        <v>2.0768987932729924E-2</v>
      </c>
      <c r="N18" s="56">
        <f t="shared" si="2"/>
        <v>2.9102612519700001E-4</v>
      </c>
      <c r="O18" s="54">
        <v>0.43074765848721802</v>
      </c>
      <c r="P18" s="21"/>
      <c r="AC18" s="54">
        <v>12.2504639340683</v>
      </c>
      <c r="AD18" s="54">
        <v>0.387626640951305</v>
      </c>
      <c r="AE18" s="56">
        <v>1.2118862248987201</v>
      </c>
      <c r="AF18" s="56">
        <v>8.8916636830109995E-3</v>
      </c>
      <c r="AG18" s="54">
        <v>0.38856994088386498</v>
      </c>
      <c r="AI18" s="54">
        <f t="shared" si="3"/>
        <v>9.5756442430157538</v>
      </c>
      <c r="AJ18" s="54">
        <f t="shared" si="4"/>
        <v>0.30299055063070102</v>
      </c>
      <c r="AK18" s="56">
        <f t="shared" ref="AK18:AM51" si="6">AE18</f>
        <v>1.2118862248987201</v>
      </c>
      <c r="AL18" s="56">
        <f t="shared" si="6"/>
        <v>8.8916636830109995E-3</v>
      </c>
      <c r="AM18" s="54">
        <f t="shared" si="6"/>
        <v>0.38856994088386498</v>
      </c>
      <c r="AN18" s="21"/>
    </row>
    <row r="19" spans="1:40" x14ac:dyDescent="0.3">
      <c r="A19">
        <v>323</v>
      </c>
      <c r="B19" t="s">
        <v>348</v>
      </c>
      <c r="E19" s="51">
        <v>6.7549633404932002E-2</v>
      </c>
      <c r="F19" s="51">
        <v>2.2856891948869998E-3</v>
      </c>
      <c r="G19" s="56">
        <v>2.0623593564950884E-2</v>
      </c>
      <c r="H19" s="56">
        <v>1.7975808012799999E-4</v>
      </c>
      <c r="I19" s="54">
        <v>0.46938081778611401</v>
      </c>
      <c r="K19" s="51">
        <f t="shared" si="0"/>
        <v>4.6287124611911389E-2</v>
      </c>
      <c r="L19" s="51">
        <f t="shared" si="1"/>
        <v>1.5662258291413516E-3</v>
      </c>
      <c r="M19" s="56">
        <f t="shared" si="2"/>
        <v>2.0623593564950884E-2</v>
      </c>
      <c r="N19" s="56">
        <f t="shared" si="2"/>
        <v>1.7975808012799999E-4</v>
      </c>
      <c r="O19" s="54">
        <v>0.46938081778611401</v>
      </c>
      <c r="P19" s="21"/>
      <c r="AC19" s="54">
        <v>13.1595649042081</v>
      </c>
      <c r="AD19" s="54">
        <v>0.38909593731672099</v>
      </c>
      <c r="AE19" s="56">
        <v>1.1998880028041701</v>
      </c>
      <c r="AF19" s="56">
        <v>6.8859768650940002E-3</v>
      </c>
      <c r="AG19" s="54">
        <v>0.54602852954828096</v>
      </c>
      <c r="AI19" s="54">
        <f t="shared" si="3"/>
        <v>10.286248144867187</v>
      </c>
      <c r="AJ19" s="54">
        <f t="shared" si="4"/>
        <v>0.30413903442351908</v>
      </c>
      <c r="AK19" s="56">
        <f t="shared" si="6"/>
        <v>1.1998880028041701</v>
      </c>
      <c r="AL19" s="56">
        <f t="shared" si="6"/>
        <v>6.8859768650940002E-3</v>
      </c>
      <c r="AM19" s="54">
        <f t="shared" si="6"/>
        <v>0.54602852954828096</v>
      </c>
      <c r="AN19" s="21"/>
    </row>
    <row r="20" spans="1:40" x14ac:dyDescent="0.3">
      <c r="A20">
        <v>324</v>
      </c>
      <c r="B20" t="s">
        <v>349</v>
      </c>
      <c r="E20" s="51">
        <v>6.4900062334361006E-2</v>
      </c>
      <c r="F20" s="51">
        <v>2.3510393398370002E-3</v>
      </c>
      <c r="G20" s="56">
        <v>2.0622306346345296E-2</v>
      </c>
      <c r="H20" s="56">
        <v>2.0792128147500001E-4</v>
      </c>
      <c r="I20" s="54">
        <v>0.576855397812299</v>
      </c>
      <c r="K20" s="51">
        <f t="shared" si="0"/>
        <v>4.4471555523971959E-2</v>
      </c>
      <c r="L20" s="51">
        <f t="shared" si="1"/>
        <v>1.6110057953711357E-3</v>
      </c>
      <c r="M20" s="56">
        <f t="shared" si="2"/>
        <v>2.0622306346345296E-2</v>
      </c>
      <c r="N20" s="56">
        <f t="shared" si="2"/>
        <v>2.0792128147500001E-4</v>
      </c>
      <c r="O20" s="54">
        <v>0.576855397812299</v>
      </c>
      <c r="P20" s="21"/>
      <c r="AC20" s="54">
        <v>13.2928951445104</v>
      </c>
      <c r="AD20" s="54">
        <v>0.39860897684739199</v>
      </c>
      <c r="AE20" s="56">
        <v>1.19544928492391</v>
      </c>
      <c r="AF20" s="56">
        <v>9.0958199234699999E-3</v>
      </c>
      <c r="AG20" s="54">
        <v>0.45781386334587099</v>
      </c>
      <c r="AI20" s="54">
        <f t="shared" si="3"/>
        <v>10.390466479359818</v>
      </c>
      <c r="AJ20" s="54">
        <f t="shared" si="4"/>
        <v>0.31157495543889568</v>
      </c>
      <c r="AK20" s="56">
        <f t="shared" si="6"/>
        <v>1.19544928492391</v>
      </c>
      <c r="AL20" s="56">
        <f t="shared" si="6"/>
        <v>9.0958199234699999E-3</v>
      </c>
      <c r="AM20" s="54">
        <f t="shared" si="6"/>
        <v>0.45781386334587099</v>
      </c>
      <c r="AN20" s="21"/>
    </row>
    <row r="21" spans="1:40" x14ac:dyDescent="0.3">
      <c r="A21">
        <v>325</v>
      </c>
      <c r="B21" t="s">
        <v>350</v>
      </c>
      <c r="E21" s="51">
        <v>4.7035080036138002E-2</v>
      </c>
      <c r="F21" s="51">
        <v>1.746842479856E-3</v>
      </c>
      <c r="G21" s="56">
        <v>2.1007144167597663E-2</v>
      </c>
      <c r="H21" s="56">
        <v>1.9722315720999999E-4</v>
      </c>
      <c r="I21" s="54">
        <v>0.50522418849542805</v>
      </c>
      <c r="K21" s="51">
        <f t="shared" si="0"/>
        <v>3.2229910082753867E-2</v>
      </c>
      <c r="L21" s="51">
        <f t="shared" si="1"/>
        <v>1.1969911821397305E-3</v>
      </c>
      <c r="M21" s="56">
        <f t="shared" si="2"/>
        <v>2.1007144167597663E-2</v>
      </c>
      <c r="N21" s="56">
        <f t="shared" si="2"/>
        <v>1.9722315720999999E-4</v>
      </c>
      <c r="O21" s="54">
        <v>0.50522418849542805</v>
      </c>
      <c r="P21" s="21"/>
      <c r="AC21" s="54">
        <v>12.8988989696379</v>
      </c>
      <c r="AD21" s="54">
        <v>0.385600576812892</v>
      </c>
      <c r="AE21" s="56">
        <v>1.2056639039775601</v>
      </c>
      <c r="AF21" s="56">
        <v>8.066394276701E-3</v>
      </c>
      <c r="AG21" s="54">
        <v>0.57189814345642898</v>
      </c>
      <c r="AI21" s="54">
        <f t="shared" si="3"/>
        <v>10.082497146606949</v>
      </c>
      <c r="AJ21" s="54">
        <f t="shared" si="4"/>
        <v>0.30140686616720719</v>
      </c>
      <c r="AK21" s="56">
        <f t="shared" si="6"/>
        <v>1.2056639039775601</v>
      </c>
      <c r="AL21" s="56">
        <f t="shared" si="6"/>
        <v>8.066394276701E-3</v>
      </c>
      <c r="AM21" s="54">
        <f t="shared" si="6"/>
        <v>0.57189814345642898</v>
      </c>
      <c r="AN21" s="21"/>
    </row>
    <row r="22" spans="1:40" x14ac:dyDescent="0.3">
      <c r="A22">
        <v>326</v>
      </c>
      <c r="B22" t="s">
        <v>351</v>
      </c>
      <c r="E22" s="51">
        <v>5.0343811130933003E-2</v>
      </c>
      <c r="F22" s="51">
        <v>1.7375494291140001E-3</v>
      </c>
      <c r="G22" s="56">
        <v>2.0851867806173034E-2</v>
      </c>
      <c r="H22" s="56">
        <v>2.3119600807399999E-4</v>
      </c>
      <c r="I22" s="54">
        <v>0.448858216872496</v>
      </c>
      <c r="K22" s="51">
        <f t="shared" si="0"/>
        <v>3.4497156265631004E-2</v>
      </c>
      <c r="L22" s="51">
        <f t="shared" si="1"/>
        <v>1.190623292692556E-3</v>
      </c>
      <c r="M22" s="56">
        <f t="shared" si="2"/>
        <v>2.0851867806173034E-2</v>
      </c>
      <c r="N22" s="56">
        <f t="shared" si="2"/>
        <v>2.3119600807399999E-4</v>
      </c>
      <c r="O22" s="54">
        <v>0.448858216872496</v>
      </c>
      <c r="P22" s="21"/>
      <c r="AC22" s="54">
        <v>13.357679132655299</v>
      </c>
      <c r="AD22" s="54">
        <v>0.41010451487235999</v>
      </c>
      <c r="AE22" s="56">
        <v>1.2024240749241799</v>
      </c>
      <c r="AF22" s="56">
        <v>8.533505161649E-3</v>
      </c>
      <c r="AG22" s="54">
        <v>0.41396283879232698</v>
      </c>
      <c r="AI22" s="54">
        <f t="shared" si="3"/>
        <v>10.441105249161353</v>
      </c>
      <c r="AJ22" s="54">
        <f t="shared" si="4"/>
        <v>0.32056050758627436</v>
      </c>
      <c r="AK22" s="56">
        <f t="shared" si="6"/>
        <v>1.2024240749241799</v>
      </c>
      <c r="AL22" s="56">
        <f t="shared" si="6"/>
        <v>8.533505161649E-3</v>
      </c>
      <c r="AM22" s="54">
        <f t="shared" si="6"/>
        <v>0.41396283879232698</v>
      </c>
      <c r="AN22" s="21"/>
    </row>
    <row r="23" spans="1:40" x14ac:dyDescent="0.3">
      <c r="A23">
        <v>327</v>
      </c>
      <c r="B23" t="s">
        <v>352</v>
      </c>
      <c r="E23" s="51">
        <v>0.123638901567382</v>
      </c>
      <c r="F23" s="51">
        <v>5.7744891453780003E-3</v>
      </c>
      <c r="G23" s="56">
        <v>2.0228887796103885E-2</v>
      </c>
      <c r="H23" s="56">
        <v>2.2306879300999999E-4</v>
      </c>
      <c r="I23" s="54">
        <v>0.51131238093057796</v>
      </c>
      <c r="K23" s="51">
        <f t="shared" si="0"/>
        <v>8.4721247995868651E-2</v>
      </c>
      <c r="L23" s="51">
        <f t="shared" si="1"/>
        <v>3.9568608320933686E-3</v>
      </c>
      <c r="M23" s="56">
        <f t="shared" si="2"/>
        <v>2.0228887796103885E-2</v>
      </c>
      <c r="N23" s="56">
        <f t="shared" si="2"/>
        <v>2.2306879300999999E-4</v>
      </c>
      <c r="O23" s="54">
        <v>0.51131238093057796</v>
      </c>
      <c r="P23" s="21"/>
      <c r="AC23" s="54">
        <v>19.210771822909699</v>
      </c>
      <c r="AD23" s="54">
        <v>0.97980503135045405</v>
      </c>
      <c r="AE23" s="56">
        <v>1.1401216085256101</v>
      </c>
      <c r="AF23" s="56">
        <v>1.001082755213E-2</v>
      </c>
      <c r="AG23" s="54">
        <v>0.31880427861676303</v>
      </c>
      <c r="AI23" s="54">
        <f t="shared" si="3"/>
        <v>15.016208169745948</v>
      </c>
      <c r="AJ23" s="54">
        <f t="shared" si="4"/>
        <v>0.76587013016192396</v>
      </c>
      <c r="AK23" s="56">
        <f t="shared" si="6"/>
        <v>1.1401216085256101</v>
      </c>
      <c r="AL23" s="56">
        <f t="shared" si="6"/>
        <v>1.001082755213E-2</v>
      </c>
      <c r="AM23" s="54">
        <f t="shared" si="6"/>
        <v>0.31880427861676303</v>
      </c>
      <c r="AN23" s="21"/>
    </row>
    <row r="24" spans="1:40" x14ac:dyDescent="0.3">
      <c r="A24">
        <v>328</v>
      </c>
      <c r="B24" t="s">
        <v>353</v>
      </c>
      <c r="C24" t="s">
        <v>330</v>
      </c>
      <c r="E24" s="51">
        <v>3.9429300259982002E-2</v>
      </c>
      <c r="F24" s="51">
        <v>1.401787688371E-3</v>
      </c>
      <c r="G24" s="56">
        <v>2.1307845178712575E-2</v>
      </c>
      <c r="H24" s="56">
        <v>1.95698789576E-4</v>
      </c>
      <c r="I24" s="54">
        <v>0.43033068917175299</v>
      </c>
      <c r="K24" s="51">
        <f t="shared" si="0"/>
        <v>2.7018191550407484E-2</v>
      </c>
      <c r="L24" s="51">
        <f t="shared" si="1"/>
        <v>9.6054883114042556E-4</v>
      </c>
      <c r="M24" s="56">
        <f t="shared" si="2"/>
        <v>2.1307845178712575E-2</v>
      </c>
      <c r="N24" s="56">
        <f t="shared" si="2"/>
        <v>1.95698789576E-4</v>
      </c>
      <c r="O24" s="54">
        <v>0.43033068917175299</v>
      </c>
      <c r="P24" s="22" t="s">
        <v>136</v>
      </c>
      <c r="AC24" s="54">
        <v>12.8292262717616</v>
      </c>
      <c r="AD24" s="54">
        <v>0.38109153660518702</v>
      </c>
      <c r="AE24" s="56">
        <v>1.2048656959613</v>
      </c>
      <c r="AF24" s="56">
        <v>7.7223518511969997E-3</v>
      </c>
      <c r="AG24" s="54">
        <v>0.47230917116347798</v>
      </c>
      <c r="AI24" s="54">
        <f t="shared" si="3"/>
        <v>10.028037089265023</v>
      </c>
      <c r="AJ24" s="54">
        <f t="shared" si="4"/>
        <v>0.29788234945185554</v>
      </c>
      <c r="AK24" s="56">
        <f t="shared" si="6"/>
        <v>1.2048656959613</v>
      </c>
      <c r="AL24" s="56">
        <f t="shared" si="6"/>
        <v>7.7223518511969997E-3</v>
      </c>
      <c r="AM24" s="54">
        <f t="shared" si="6"/>
        <v>0.47230917116347798</v>
      </c>
      <c r="AN24" s="21"/>
    </row>
    <row r="25" spans="1:40" x14ac:dyDescent="0.3">
      <c r="A25">
        <v>329</v>
      </c>
      <c r="B25" t="s">
        <v>354</v>
      </c>
      <c r="C25" t="s">
        <v>330</v>
      </c>
      <c r="E25" s="51">
        <v>8.8960852966589992E-3</v>
      </c>
      <c r="F25" s="51">
        <v>3.1898296696999999E-4</v>
      </c>
      <c r="G25" s="56">
        <v>2.1570349058521725E-2</v>
      </c>
      <c r="H25" s="56">
        <v>2.17479778584E-4</v>
      </c>
      <c r="I25" s="54">
        <v>0.14107833845010001</v>
      </c>
      <c r="K25" s="51">
        <f t="shared" si="0"/>
        <v>6.0958762901973489E-3</v>
      </c>
      <c r="L25" s="51">
        <f t="shared" si="1"/>
        <v>2.1857712021483124E-4</v>
      </c>
      <c r="M25" s="56">
        <f t="shared" si="2"/>
        <v>2.1570349058521725E-2</v>
      </c>
      <c r="N25" s="56">
        <f t="shared" si="2"/>
        <v>2.17479778584E-4</v>
      </c>
      <c r="O25" s="54">
        <v>0.14107833845010001</v>
      </c>
      <c r="P25" s="22" t="s">
        <v>136</v>
      </c>
      <c r="AC25" s="54">
        <v>10.704006070154399</v>
      </c>
      <c r="AD25" s="54">
        <v>0.33676357922102101</v>
      </c>
      <c r="AE25" s="56">
        <v>1.2476368905179001</v>
      </c>
      <c r="AF25" s="56">
        <v>9.4928999742140002E-3</v>
      </c>
      <c r="AG25" s="54">
        <v>0.25702151656337202</v>
      </c>
      <c r="AI25" s="54">
        <f t="shared" si="3"/>
        <v>8.3668467296030649</v>
      </c>
      <c r="AJ25" s="54">
        <f t="shared" si="4"/>
        <v>0.26323315149373594</v>
      </c>
      <c r="AK25" s="56">
        <f t="shared" si="6"/>
        <v>1.2476368905179001</v>
      </c>
      <c r="AL25" s="56">
        <f t="shared" si="6"/>
        <v>9.4928999742140002E-3</v>
      </c>
      <c r="AM25" s="54">
        <f t="shared" si="6"/>
        <v>0.25702151656337202</v>
      </c>
      <c r="AN25" s="21"/>
    </row>
    <row r="26" spans="1:40" x14ac:dyDescent="0.3">
      <c r="A26">
        <v>330</v>
      </c>
      <c r="B26" t="s">
        <v>355</v>
      </c>
      <c r="E26" s="51">
        <v>7.2451736831575006E-2</v>
      </c>
      <c r="F26" s="51">
        <v>2.5436457412429999E-3</v>
      </c>
      <c r="G26" s="56">
        <v>2.058368832939874E-2</v>
      </c>
      <c r="H26" s="56">
        <v>1.8732634544200001E-4</v>
      </c>
      <c r="I26" s="54">
        <v>0.53424234561629702</v>
      </c>
      <c r="K26" s="51">
        <f t="shared" si="0"/>
        <v>4.9646199424491139E-2</v>
      </c>
      <c r="L26" s="51">
        <f t="shared" si="1"/>
        <v>1.7429857344699673E-3</v>
      </c>
      <c r="M26" s="56">
        <f t="shared" si="2"/>
        <v>2.058368832939874E-2</v>
      </c>
      <c r="N26" s="56">
        <f t="shared" si="2"/>
        <v>1.8732634544200001E-4</v>
      </c>
      <c r="O26" s="54">
        <v>0.53424234561629702</v>
      </c>
      <c r="P26" s="21"/>
      <c r="AC26" s="54">
        <v>13.2314190171254</v>
      </c>
      <c r="AD26" s="54">
        <v>0.39059200989311399</v>
      </c>
      <c r="AE26" s="56">
        <v>1.20463314075469</v>
      </c>
      <c r="AF26" s="56">
        <v>6.3049674419560003E-3</v>
      </c>
      <c r="AG26" s="54">
        <v>0.50935452207362297</v>
      </c>
      <c r="AI26" s="54">
        <f t="shared" si="3"/>
        <v>10.342413317582002</v>
      </c>
      <c r="AJ26" s="54">
        <f t="shared" si="4"/>
        <v>0.30530844799270085</v>
      </c>
      <c r="AK26" s="56">
        <f t="shared" si="6"/>
        <v>1.20463314075469</v>
      </c>
      <c r="AL26" s="56">
        <f t="shared" si="6"/>
        <v>6.3049674419560003E-3</v>
      </c>
      <c r="AM26" s="54">
        <f t="shared" si="6"/>
        <v>0.50935452207362297</v>
      </c>
      <c r="AN26" s="21"/>
    </row>
    <row r="27" spans="1:40" x14ac:dyDescent="0.3">
      <c r="A27">
        <v>331</v>
      </c>
      <c r="B27" t="s">
        <v>356</v>
      </c>
      <c r="C27" t="s">
        <v>330</v>
      </c>
      <c r="E27" s="51">
        <v>1.3533153952307E-2</v>
      </c>
      <c r="F27" s="51">
        <v>4.5843550823299999E-4</v>
      </c>
      <c r="G27" s="56">
        <v>2.1458955918332006E-2</v>
      </c>
      <c r="H27" s="56">
        <v>2.3000580868E-4</v>
      </c>
      <c r="I27" s="54">
        <v>0.28059917676484297</v>
      </c>
      <c r="K27" s="51">
        <f t="shared" si="0"/>
        <v>9.2733409762202953E-3</v>
      </c>
      <c r="L27" s="51">
        <f t="shared" si="1"/>
        <v>3.1413436944805812E-4</v>
      </c>
      <c r="M27" s="56">
        <f t="shared" si="2"/>
        <v>2.1458955918332006E-2</v>
      </c>
      <c r="N27" s="56">
        <f t="shared" si="2"/>
        <v>2.3000580868E-4</v>
      </c>
      <c r="O27" s="54">
        <v>0.28059917676484297</v>
      </c>
      <c r="P27" s="22" t="s">
        <v>136</v>
      </c>
      <c r="AC27" s="54">
        <v>10.119260423535501</v>
      </c>
      <c r="AD27" s="54">
        <v>0.32512032551683201</v>
      </c>
      <c r="AE27" s="56">
        <v>1.2538006820493</v>
      </c>
      <c r="AF27" s="56">
        <v>1.0546060425623E-2</v>
      </c>
      <c r="AG27" s="54">
        <v>0.39652221507513202</v>
      </c>
      <c r="AI27" s="54">
        <f t="shared" si="3"/>
        <v>7.9097769961782598</v>
      </c>
      <c r="AJ27" s="54">
        <f t="shared" si="4"/>
        <v>0.25413213655238071</v>
      </c>
      <c r="AK27" s="56">
        <f t="shared" si="6"/>
        <v>1.2538006820493</v>
      </c>
      <c r="AL27" s="56">
        <f t="shared" si="6"/>
        <v>1.0546060425623E-2</v>
      </c>
      <c r="AM27" s="54">
        <f t="shared" si="6"/>
        <v>0.39652221507513202</v>
      </c>
      <c r="AN27" s="21"/>
    </row>
    <row r="28" spans="1:40" x14ac:dyDescent="0.3">
      <c r="A28">
        <v>332</v>
      </c>
      <c r="B28" t="s">
        <v>357</v>
      </c>
      <c r="E28" s="51">
        <v>6.0964042924377002E-2</v>
      </c>
      <c r="F28" s="51">
        <v>2.1279159151319999E-3</v>
      </c>
      <c r="G28" s="56">
        <v>2.077540683557888E-2</v>
      </c>
      <c r="H28" s="56">
        <v>2.1274375958100001E-4</v>
      </c>
      <c r="I28" s="54">
        <v>0.59924694699943404</v>
      </c>
      <c r="K28" s="51">
        <f t="shared" si="0"/>
        <v>4.1774471739479804E-2</v>
      </c>
      <c r="L28" s="51">
        <f t="shared" si="1"/>
        <v>1.4581146360476459E-3</v>
      </c>
      <c r="M28" s="56">
        <f t="shared" si="2"/>
        <v>2.077540683557888E-2</v>
      </c>
      <c r="N28" s="56">
        <f t="shared" si="2"/>
        <v>2.1274375958100001E-4</v>
      </c>
      <c r="O28" s="54">
        <v>0.59924694699943404</v>
      </c>
      <c r="P28" s="21"/>
      <c r="AC28" s="54">
        <v>12.7261366405584</v>
      </c>
      <c r="AD28" s="54">
        <v>0.38566049118657902</v>
      </c>
      <c r="AE28" s="56">
        <v>1.2000132395652201</v>
      </c>
      <c r="AF28" s="56">
        <v>9.3731145080660008E-3</v>
      </c>
      <c r="AG28" s="54">
        <v>0.61640999138017205</v>
      </c>
      <c r="AI28" s="54">
        <f t="shared" si="3"/>
        <v>9.9474564974720625</v>
      </c>
      <c r="AJ28" s="54">
        <f t="shared" si="4"/>
        <v>0.30145369857539667</v>
      </c>
      <c r="AK28" s="56">
        <f t="shared" si="6"/>
        <v>1.2000132395652201</v>
      </c>
      <c r="AL28" s="56">
        <f t="shared" si="6"/>
        <v>9.3731145080660008E-3</v>
      </c>
      <c r="AM28" s="54">
        <f t="shared" si="6"/>
        <v>0.61640999138017205</v>
      </c>
      <c r="AN28" s="21"/>
    </row>
    <row r="29" spans="1:40" x14ac:dyDescent="0.3">
      <c r="A29">
        <v>333</v>
      </c>
      <c r="B29" t="s">
        <v>358</v>
      </c>
      <c r="E29" s="51">
        <v>4.9597031280421998E-2</v>
      </c>
      <c r="F29" s="51">
        <v>1.7129417395360001E-3</v>
      </c>
      <c r="G29" s="56">
        <v>2.0807814075883405E-2</v>
      </c>
      <c r="H29" s="56">
        <v>2.05435103361E-4</v>
      </c>
      <c r="I29" s="54">
        <v>0.47500467329990997</v>
      </c>
      <c r="K29" s="51">
        <f t="shared" si="0"/>
        <v>3.3985439321276081E-2</v>
      </c>
      <c r="L29" s="51">
        <f t="shared" si="1"/>
        <v>1.1737613330268365E-3</v>
      </c>
      <c r="M29" s="56">
        <f t="shared" si="2"/>
        <v>2.0807814075883405E-2</v>
      </c>
      <c r="N29" s="56">
        <f t="shared" si="2"/>
        <v>2.05435103361E-4</v>
      </c>
      <c r="O29" s="54">
        <v>0.47500467329990997</v>
      </c>
      <c r="P29" s="21"/>
      <c r="AC29" s="54">
        <v>12.3284425646264</v>
      </c>
      <c r="AD29" s="54">
        <v>0.37644243254496301</v>
      </c>
      <c r="AE29" s="56">
        <v>1.2156731693958001</v>
      </c>
      <c r="AF29" s="56">
        <v>8.9194486649360003E-3</v>
      </c>
      <c r="AG29" s="54">
        <v>0.55399008217135004</v>
      </c>
      <c r="AI29" s="54">
        <f t="shared" si="3"/>
        <v>9.6365966794949447</v>
      </c>
      <c r="AJ29" s="54">
        <f t="shared" si="4"/>
        <v>0.29424835103603547</v>
      </c>
      <c r="AK29" s="56">
        <f t="shared" si="6"/>
        <v>1.2156731693958001</v>
      </c>
      <c r="AL29" s="56">
        <f t="shared" si="6"/>
        <v>8.9194486649360003E-3</v>
      </c>
      <c r="AM29" s="54">
        <f t="shared" si="6"/>
        <v>0.55399008217135004</v>
      </c>
      <c r="AN29" s="21"/>
    </row>
    <row r="30" spans="1:40" x14ac:dyDescent="0.3">
      <c r="A30">
        <v>335</v>
      </c>
      <c r="B30" t="s">
        <v>359</v>
      </c>
      <c r="E30" s="51">
        <v>8.5753798652906998E-2</v>
      </c>
      <c r="F30" s="51">
        <v>3.4062897630199999E-3</v>
      </c>
      <c r="G30" s="56">
        <v>2.056920459861121E-2</v>
      </c>
      <c r="H30" s="56">
        <v>2.8338183185699998E-4</v>
      </c>
      <c r="I30" s="54">
        <v>0.52413088111323103</v>
      </c>
      <c r="K30" s="51">
        <f t="shared" si="0"/>
        <v>5.8761188834254352E-2</v>
      </c>
      <c r="L30" s="51">
        <f t="shared" si="1"/>
        <v>2.3340964380966288E-3</v>
      </c>
      <c r="M30" s="56">
        <f t="shared" si="2"/>
        <v>2.056920459861121E-2</v>
      </c>
      <c r="N30" s="56">
        <f t="shared" si="2"/>
        <v>2.8338183185699998E-4</v>
      </c>
      <c r="O30" s="54">
        <v>0.52413088111323103</v>
      </c>
      <c r="P30" s="21"/>
      <c r="AC30" s="54">
        <v>16.868065525248401</v>
      </c>
      <c r="AD30" s="54">
        <v>0.56627701039642697</v>
      </c>
      <c r="AE30" s="56">
        <v>1.1956875303224199</v>
      </c>
      <c r="AF30" s="56">
        <v>1.2028441204177001E-2</v>
      </c>
      <c r="AG30" s="54">
        <v>0.41926517595428198</v>
      </c>
      <c r="AI30" s="54">
        <f t="shared" si="3"/>
        <v>13.18501857619173</v>
      </c>
      <c r="AJ30" s="54">
        <f t="shared" si="4"/>
        <v>0.44263361973377541</v>
      </c>
      <c r="AK30" s="56">
        <f t="shared" si="6"/>
        <v>1.1956875303224199</v>
      </c>
      <c r="AL30" s="56">
        <f t="shared" si="6"/>
        <v>1.2028441204177001E-2</v>
      </c>
      <c r="AM30" s="54">
        <f t="shared" si="6"/>
        <v>0.41926517595428198</v>
      </c>
      <c r="AN30" s="22" t="s">
        <v>130</v>
      </c>
    </row>
    <row r="31" spans="1:40" x14ac:dyDescent="0.3">
      <c r="A31">
        <v>334</v>
      </c>
      <c r="B31" t="s">
        <v>359</v>
      </c>
      <c r="C31" t="s">
        <v>330</v>
      </c>
      <c r="E31" s="51">
        <v>5.8218475944983999E-2</v>
      </c>
      <c r="F31" s="51">
        <v>2.3516056627999999E-3</v>
      </c>
      <c r="G31" s="56">
        <v>2.096025623967394E-2</v>
      </c>
      <c r="H31" s="56">
        <v>2.4165802774499999E-4</v>
      </c>
      <c r="I31" s="54">
        <v>0.5</v>
      </c>
      <c r="K31" s="51">
        <f t="shared" si="0"/>
        <v>3.9893123248012877E-2</v>
      </c>
      <c r="L31" s="51">
        <f t="shared" si="1"/>
        <v>1.6113938576038619E-3</v>
      </c>
      <c r="M31" s="56">
        <f t="shared" si="2"/>
        <v>2.096025623967394E-2</v>
      </c>
      <c r="N31" s="56">
        <f t="shared" si="2"/>
        <v>2.4165802774499999E-4</v>
      </c>
      <c r="O31" s="54">
        <v>0.5</v>
      </c>
      <c r="P31" s="22" t="s">
        <v>136</v>
      </c>
      <c r="AC31" s="54">
        <v>13.610161737247299</v>
      </c>
      <c r="AD31" s="54">
        <v>0.46742835377420699</v>
      </c>
      <c r="AE31" s="56">
        <v>1.19748981287641</v>
      </c>
      <c r="AF31" s="56">
        <v>1.1251434139506E-2</v>
      </c>
      <c r="AG31" s="54">
        <v>0.41926517595428198</v>
      </c>
      <c r="AI31" s="54">
        <f t="shared" si="3"/>
        <v>10.638459701379238</v>
      </c>
      <c r="AJ31" s="54">
        <f t="shared" si="4"/>
        <v>0.36536800964678973</v>
      </c>
      <c r="AK31" s="56">
        <f t="shared" si="6"/>
        <v>1.19748981287641</v>
      </c>
      <c r="AL31" s="56">
        <f t="shared" si="6"/>
        <v>1.1251434139506E-2</v>
      </c>
      <c r="AM31" s="54">
        <f t="shared" si="6"/>
        <v>0.41926517595428198</v>
      </c>
      <c r="AN31" s="21"/>
    </row>
    <row r="32" spans="1:40" x14ac:dyDescent="0.3">
      <c r="A32" s="53">
        <v>336</v>
      </c>
      <c r="B32" s="53" t="s">
        <v>360</v>
      </c>
      <c r="C32" s="53" t="s">
        <v>107</v>
      </c>
      <c r="E32" s="51">
        <v>6.8501627846860993E-2</v>
      </c>
      <c r="F32" s="51">
        <v>2.789263701313E-3</v>
      </c>
      <c r="G32" s="56">
        <v>2.0712011532281784E-2</v>
      </c>
      <c r="H32" s="56">
        <v>2.3705085714300001E-4</v>
      </c>
      <c r="I32" s="54">
        <v>0.54338428002792205</v>
      </c>
      <c r="K32" s="51">
        <f t="shared" si="0"/>
        <v>4.6939461022077564E-2</v>
      </c>
      <c r="L32" s="51">
        <f t="shared" si="1"/>
        <v>1.9112908540037988E-3</v>
      </c>
      <c r="M32" s="56">
        <f t="shared" si="2"/>
        <v>2.0712011532281784E-2</v>
      </c>
      <c r="N32" s="56">
        <f t="shared" si="2"/>
        <v>2.3705085714300001E-4</v>
      </c>
      <c r="O32" s="54">
        <v>0.54338428002792205</v>
      </c>
      <c r="P32" s="21"/>
      <c r="AB32" s="53"/>
      <c r="AC32" s="54">
        <v>14.0222705230297</v>
      </c>
      <c r="AD32" s="54">
        <v>0.429095853455636</v>
      </c>
      <c r="AE32" s="56">
        <v>1.19028037180354</v>
      </c>
      <c r="AF32" s="56">
        <v>8.6340589588440007E-3</v>
      </c>
      <c r="AG32" s="54">
        <v>0.46286033196543303</v>
      </c>
      <c r="AI32" s="54">
        <f t="shared" si="3"/>
        <v>10.960586858629107</v>
      </c>
      <c r="AJ32" s="54">
        <f t="shared" si="4"/>
        <v>0.33540519452636458</v>
      </c>
      <c r="AK32" s="56">
        <f t="shared" si="6"/>
        <v>1.19028037180354</v>
      </c>
      <c r="AL32" s="56">
        <f t="shared" si="6"/>
        <v>8.6340589588440007E-3</v>
      </c>
      <c r="AM32" s="54">
        <f t="shared" si="6"/>
        <v>0.46286033196543303</v>
      </c>
      <c r="AN32" s="21"/>
    </row>
    <row r="33" spans="1:54" x14ac:dyDescent="0.3">
      <c r="A33">
        <v>250</v>
      </c>
      <c r="B33" t="s">
        <v>361</v>
      </c>
      <c r="C33" t="s">
        <v>107</v>
      </c>
      <c r="E33" s="51">
        <v>0.106296540577983</v>
      </c>
      <c r="F33" s="51">
        <v>4.5788965614969998E-3</v>
      </c>
      <c r="G33" s="56">
        <v>2.1009140060999333E-2</v>
      </c>
      <c r="H33" s="56">
        <v>2.59494792714E-4</v>
      </c>
      <c r="I33" s="54">
        <v>0.63897496566678302</v>
      </c>
      <c r="K33" s="51">
        <f t="shared" si="0"/>
        <v>7.2837719045103791E-2</v>
      </c>
      <c r="L33" s="51">
        <f t="shared" si="1"/>
        <v>3.1376033450329507E-3</v>
      </c>
      <c r="M33" s="56">
        <f t="shared" si="2"/>
        <v>2.1009140060999333E-2</v>
      </c>
      <c r="N33" s="56">
        <f t="shared" si="2"/>
        <v>2.59494792714E-4</v>
      </c>
      <c r="O33" s="54">
        <v>0.63897496566678302</v>
      </c>
      <c r="P33" s="21"/>
      <c r="AC33" s="54">
        <v>36.865419129055802</v>
      </c>
      <c r="AD33" s="54">
        <v>1.14721121985129</v>
      </c>
      <c r="AE33" s="56">
        <v>1.08885230367241</v>
      </c>
      <c r="AF33" s="56">
        <v>2.1761451872726E-2</v>
      </c>
      <c r="AG33" s="54">
        <v>0.56425417850647197</v>
      </c>
      <c r="AI33" s="54">
        <f t="shared" si="3"/>
        <v>28.816062832346432</v>
      </c>
      <c r="AJ33" s="54">
        <f t="shared" si="4"/>
        <v>0.89672412179772387</v>
      </c>
      <c r="AK33" s="56">
        <f t="shared" si="6"/>
        <v>1.08885230367241</v>
      </c>
      <c r="AL33" s="56">
        <f t="shared" si="6"/>
        <v>2.1761451872726E-2</v>
      </c>
      <c r="AM33" s="54">
        <f t="shared" si="6"/>
        <v>0.56425417850647197</v>
      </c>
      <c r="AN33" s="22"/>
      <c r="BB33" s="20" t="s">
        <v>362</v>
      </c>
    </row>
    <row r="34" spans="1:54" x14ac:dyDescent="0.3">
      <c r="A34">
        <v>251</v>
      </c>
      <c r="B34" t="s">
        <v>361</v>
      </c>
      <c r="C34" t="s">
        <v>107</v>
      </c>
      <c r="E34" s="51">
        <v>7.2275216502465003E-2</v>
      </c>
      <c r="F34" s="51">
        <v>2.9657933920950001E-3</v>
      </c>
      <c r="G34" s="56">
        <v>2.0971456938702452E-2</v>
      </c>
      <c r="H34" s="56">
        <v>2.5478887521999998E-4</v>
      </c>
      <c r="I34" s="54">
        <v>0.63897496566678302</v>
      </c>
      <c r="K34" s="51">
        <f t="shared" si="0"/>
        <v>4.9525242165980629E-2</v>
      </c>
      <c r="L34" s="51">
        <f t="shared" si="1"/>
        <v>2.0322545274251863E-3</v>
      </c>
      <c r="M34" s="56">
        <f t="shared" si="2"/>
        <v>2.0971456938702452E-2</v>
      </c>
      <c r="N34" s="56">
        <f t="shared" si="2"/>
        <v>2.5478887521999998E-4</v>
      </c>
      <c r="O34" s="54">
        <v>0.63897496566678302</v>
      </c>
      <c r="P34" s="21"/>
      <c r="AC34" s="54">
        <v>32.880485613906501</v>
      </c>
      <c r="AD34" s="54">
        <v>1.018808021456</v>
      </c>
      <c r="AE34" s="56">
        <v>1.1164583126195</v>
      </c>
      <c r="AF34" s="56">
        <v>1.5871070824279999E-2</v>
      </c>
      <c r="AG34" s="54">
        <v>0.56425417850647197</v>
      </c>
      <c r="AI34" s="54">
        <f t="shared" si="3"/>
        <v>25.701217069891474</v>
      </c>
      <c r="AJ34" s="54">
        <f t="shared" si="4"/>
        <v>0.79635703740679453</v>
      </c>
      <c r="AK34" s="56">
        <f t="shared" si="6"/>
        <v>1.1164583126195</v>
      </c>
      <c r="AL34" s="56">
        <f t="shared" si="6"/>
        <v>1.5871070824279999E-2</v>
      </c>
      <c r="AM34" s="54">
        <f t="shared" si="6"/>
        <v>0.56425417850647197</v>
      </c>
      <c r="AN34" s="21"/>
    </row>
    <row r="35" spans="1:54" x14ac:dyDescent="0.3">
      <c r="A35">
        <v>252</v>
      </c>
      <c r="B35" t="s">
        <v>363</v>
      </c>
      <c r="C35" t="s">
        <v>107</v>
      </c>
      <c r="E35" s="51">
        <v>0.10828953945655601</v>
      </c>
      <c r="F35" s="51">
        <v>3.7405145159260002E-3</v>
      </c>
      <c r="G35" s="56">
        <v>2.093453162356437E-2</v>
      </c>
      <c r="H35" s="56">
        <v>1.93198915529E-4</v>
      </c>
      <c r="I35" s="54">
        <v>0.117028619363862</v>
      </c>
      <c r="K35" s="51">
        <f t="shared" si="0"/>
        <v>7.4203384301803357E-2</v>
      </c>
      <c r="L35" s="51">
        <f t="shared" si="1"/>
        <v>2.5631177074410131E-3</v>
      </c>
      <c r="M35" s="56">
        <f t="shared" si="2"/>
        <v>2.093453162356437E-2</v>
      </c>
      <c r="N35" s="56">
        <f t="shared" si="2"/>
        <v>1.93198915529E-4</v>
      </c>
      <c r="O35" s="54">
        <v>0.117028619363862</v>
      </c>
      <c r="P35" s="21"/>
      <c r="AC35" s="54">
        <v>34.295914405863002</v>
      </c>
      <c r="AD35" s="54">
        <v>1.02439357049308</v>
      </c>
      <c r="AE35" s="56">
        <v>1.10786387668024</v>
      </c>
      <c r="AF35" s="56">
        <v>8.8456153298160003E-3</v>
      </c>
      <c r="AG35" s="54">
        <v>0.51551707940671099</v>
      </c>
      <c r="AI35" s="54">
        <f t="shared" si="3"/>
        <v>26.807594970029985</v>
      </c>
      <c r="AJ35" s="54">
        <f t="shared" si="4"/>
        <v>0.80072301332157247</v>
      </c>
      <c r="AK35" s="56">
        <f t="shared" si="6"/>
        <v>1.10786387668024</v>
      </c>
      <c r="AL35" s="56">
        <f t="shared" si="6"/>
        <v>8.8456153298160003E-3</v>
      </c>
      <c r="AM35" s="54">
        <f t="shared" si="6"/>
        <v>0.51551707940671099</v>
      </c>
      <c r="AN35" s="21"/>
    </row>
    <row r="36" spans="1:54" x14ac:dyDescent="0.3">
      <c r="A36">
        <v>253</v>
      </c>
      <c r="B36" t="s">
        <v>364</v>
      </c>
      <c r="C36" t="s">
        <v>107</v>
      </c>
      <c r="E36" s="51">
        <v>6.8661918192507998E-2</v>
      </c>
      <c r="F36" s="51">
        <v>2.2894557653450002E-3</v>
      </c>
      <c r="G36" s="56">
        <v>2.1160756439941017E-2</v>
      </c>
      <c r="H36" s="56">
        <v>1.7738447862500001E-4</v>
      </c>
      <c r="I36" s="54">
        <v>0.14664046002758299</v>
      </c>
      <c r="K36" s="51">
        <f t="shared" ref="K36:K99" si="7">E36*(EXP(S$157*0.00055305)-1)/(EXP(519.4*0.00055305)-1)</f>
        <v>4.7049296987560496E-2</v>
      </c>
      <c r="L36" s="51">
        <f t="shared" ref="L36:L99" si="8">K36*F36/E36</f>
        <v>1.5688068011964313E-3</v>
      </c>
      <c r="M36" s="56">
        <f t="shared" ref="M36:N99" si="9">G36</f>
        <v>2.1160756439941017E-2</v>
      </c>
      <c r="N36" s="56">
        <f t="shared" si="9"/>
        <v>1.7738447862500001E-4</v>
      </c>
      <c r="O36" s="54">
        <v>0.14664046002758299</v>
      </c>
      <c r="P36" s="21"/>
      <c r="AC36" s="54">
        <v>30.747642759120399</v>
      </c>
      <c r="AD36" s="54">
        <v>0.90842028346579695</v>
      </c>
      <c r="AE36" s="56">
        <v>1.1359987010013499</v>
      </c>
      <c r="AF36" s="56">
        <v>7.3847936049389997E-3</v>
      </c>
      <c r="AG36" s="54">
        <v>0.65369111383589396</v>
      </c>
      <c r="AI36" s="54">
        <f t="shared" ref="AI36:AI99" si="10">AC36*(EXP(AP$157*0.000013972)-1)/(EXP(519*0.000013972)-1)</f>
        <v>24.034068420370303</v>
      </c>
      <c r="AJ36" s="54">
        <f t="shared" ref="AJ36:AJ99" si="11">AI36*AD36/AC36</f>
        <v>0.71007183927272</v>
      </c>
      <c r="AK36" s="56">
        <f t="shared" si="6"/>
        <v>1.1359987010013499</v>
      </c>
      <c r="AL36" s="56">
        <f t="shared" si="6"/>
        <v>7.3847936049389997E-3</v>
      </c>
      <c r="AM36" s="54">
        <f t="shared" si="6"/>
        <v>0.65369111383589396</v>
      </c>
      <c r="AN36" s="21"/>
    </row>
    <row r="37" spans="1:54" x14ac:dyDescent="0.3">
      <c r="A37">
        <v>254</v>
      </c>
      <c r="B37" t="s">
        <v>365</v>
      </c>
      <c r="C37" t="s">
        <v>107</v>
      </c>
      <c r="E37" s="51">
        <v>0.109803079538271</v>
      </c>
      <c r="F37" s="51">
        <v>4.4673409658400002E-3</v>
      </c>
      <c r="G37" s="56">
        <v>2.0792234087826426E-2</v>
      </c>
      <c r="H37" s="56">
        <v>2.3123694595899999E-4</v>
      </c>
      <c r="I37" s="54">
        <v>9.9059675041562503E-2</v>
      </c>
      <c r="K37" s="51">
        <f t="shared" si="7"/>
        <v>7.5240509373193445E-2</v>
      </c>
      <c r="L37" s="51">
        <f t="shared" si="8"/>
        <v>3.0611619567225516E-3</v>
      </c>
      <c r="M37" s="56">
        <f t="shared" si="9"/>
        <v>2.0792234087826426E-2</v>
      </c>
      <c r="N37" s="56">
        <f t="shared" si="9"/>
        <v>2.3123694595899999E-4</v>
      </c>
      <c r="O37" s="54">
        <v>9.9059675041562503E-2</v>
      </c>
      <c r="P37" s="21"/>
      <c r="AC37" s="54">
        <v>38.128817554771103</v>
      </c>
      <c r="AD37" s="54">
        <v>1.20321014155791</v>
      </c>
      <c r="AE37" s="56">
        <v>1.1072935976438101</v>
      </c>
      <c r="AF37" s="56">
        <v>1.1998617199265E-2</v>
      </c>
      <c r="AG37" s="54">
        <v>0.53356943848990401</v>
      </c>
      <c r="AI37" s="54">
        <f t="shared" si="10"/>
        <v>29.803605339058524</v>
      </c>
      <c r="AJ37" s="54">
        <f t="shared" si="11"/>
        <v>0.94049599485829016</v>
      </c>
      <c r="AK37" s="56">
        <f t="shared" si="6"/>
        <v>1.1072935976438101</v>
      </c>
      <c r="AL37" s="56">
        <f t="shared" si="6"/>
        <v>1.1998617199265E-2</v>
      </c>
      <c r="AM37" s="54">
        <f t="shared" si="6"/>
        <v>0.53356943848990401</v>
      </c>
      <c r="AN37" s="21"/>
    </row>
    <row r="38" spans="1:54" x14ac:dyDescent="0.3">
      <c r="A38">
        <v>255</v>
      </c>
      <c r="B38" t="s">
        <v>366</v>
      </c>
      <c r="C38" t="s">
        <v>330</v>
      </c>
      <c r="E38" s="51">
        <v>5.2769752132425997E-2</v>
      </c>
      <c r="F38" s="51">
        <v>2.2179493318580002E-3</v>
      </c>
      <c r="G38" s="56">
        <v>2.1222131401491495E-2</v>
      </c>
      <c r="H38" s="56">
        <v>1.9571683911200001E-4</v>
      </c>
      <c r="I38" s="54">
        <v>0.38390641639547202</v>
      </c>
      <c r="K38" s="51">
        <f t="shared" si="7"/>
        <v>3.6159487025653352E-2</v>
      </c>
      <c r="L38" s="51">
        <f t="shared" si="8"/>
        <v>1.5198083532326197E-3</v>
      </c>
      <c r="M38" s="56">
        <f t="shared" si="9"/>
        <v>2.1222131401491495E-2</v>
      </c>
      <c r="N38" s="56">
        <f t="shared" si="9"/>
        <v>1.9571683911200001E-4</v>
      </c>
      <c r="O38" s="54">
        <v>0.38390641639547202</v>
      </c>
      <c r="P38" s="22" t="s">
        <v>136</v>
      </c>
      <c r="AC38" s="54">
        <v>35.574500971657699</v>
      </c>
      <c r="AD38" s="54">
        <v>1.1157401846559301</v>
      </c>
      <c r="AE38" s="56">
        <v>1.1056023210752199</v>
      </c>
      <c r="AF38" s="56">
        <v>8.1846623620459996E-3</v>
      </c>
      <c r="AG38" s="54">
        <v>0.42041923444465801</v>
      </c>
      <c r="AI38" s="54">
        <f t="shared" si="10"/>
        <v>27.807009372116497</v>
      </c>
      <c r="AJ38" s="54">
        <f t="shared" si="11"/>
        <v>0.87212460959866889</v>
      </c>
      <c r="AK38" s="56">
        <f t="shared" si="6"/>
        <v>1.1056023210752199</v>
      </c>
      <c r="AL38" s="56">
        <f t="shared" si="6"/>
        <v>8.1846623620459996E-3</v>
      </c>
      <c r="AM38" s="54">
        <f t="shared" si="6"/>
        <v>0.42041923444465801</v>
      </c>
      <c r="AN38" s="21"/>
    </row>
    <row r="39" spans="1:54" x14ac:dyDescent="0.3">
      <c r="A39">
        <v>256</v>
      </c>
      <c r="B39" t="s">
        <v>367</v>
      </c>
      <c r="C39" t="s">
        <v>107</v>
      </c>
      <c r="E39" s="51">
        <v>6.3871630804113996E-2</v>
      </c>
      <c r="F39" s="51">
        <v>2.1563320694650001E-3</v>
      </c>
      <c r="G39" s="56">
        <v>2.1063241272200373E-2</v>
      </c>
      <c r="H39" s="56">
        <v>1.8563576810199999E-4</v>
      </c>
      <c r="I39" s="54">
        <v>0.39149173469753801</v>
      </c>
      <c r="K39" s="51">
        <f t="shared" si="7"/>
        <v>4.3766842026712827E-2</v>
      </c>
      <c r="L39" s="51">
        <f t="shared" si="8"/>
        <v>1.4775862750529712E-3</v>
      </c>
      <c r="M39" s="56">
        <f t="shared" si="9"/>
        <v>2.1063241272200373E-2</v>
      </c>
      <c r="N39" s="56">
        <f t="shared" si="9"/>
        <v>1.8563576810199999E-4</v>
      </c>
      <c r="O39" s="54">
        <v>0.39149173469753801</v>
      </c>
      <c r="P39" s="21"/>
      <c r="AC39" s="54">
        <v>29.999711087321</v>
      </c>
      <c r="AD39" s="54">
        <v>0.88985297575438405</v>
      </c>
      <c r="AE39" s="56">
        <v>1.14404314702349</v>
      </c>
      <c r="AF39" s="56">
        <v>7.2922834240809996E-3</v>
      </c>
      <c r="AG39" s="54">
        <v>0.64745807312261205</v>
      </c>
      <c r="AI39" s="54">
        <f t="shared" si="10"/>
        <v>23.449443409776382</v>
      </c>
      <c r="AJ39" s="54">
        <f t="shared" si="11"/>
        <v>0.69555859845572077</v>
      </c>
      <c r="AK39" s="56">
        <f t="shared" si="6"/>
        <v>1.14404314702349</v>
      </c>
      <c r="AL39" s="56">
        <f t="shared" si="6"/>
        <v>7.2922834240809996E-3</v>
      </c>
      <c r="AM39" s="54">
        <f t="shared" si="6"/>
        <v>0.64745807312261205</v>
      </c>
      <c r="AN39" s="21"/>
    </row>
    <row r="40" spans="1:54" x14ac:dyDescent="0.3">
      <c r="A40">
        <v>257</v>
      </c>
      <c r="B40" t="s">
        <v>368</v>
      </c>
      <c r="C40" t="s">
        <v>330</v>
      </c>
      <c r="E40" s="51">
        <v>5.0243626576485997E-2</v>
      </c>
      <c r="F40" s="51">
        <v>1.675580541585E-3</v>
      </c>
      <c r="G40" s="56">
        <v>2.1163190544203861E-2</v>
      </c>
      <c r="H40" s="56">
        <v>1.77404883015E-4</v>
      </c>
      <c r="I40" s="54">
        <v>0.179641131084469</v>
      </c>
      <c r="K40" s="51">
        <f t="shared" si="7"/>
        <v>3.4428506670923675E-2</v>
      </c>
      <c r="L40" s="51">
        <f t="shared" si="8"/>
        <v>1.1481602699560489E-3</v>
      </c>
      <c r="M40" s="56">
        <f t="shared" si="9"/>
        <v>2.1163190544203861E-2</v>
      </c>
      <c r="N40" s="56">
        <f t="shared" si="9"/>
        <v>1.77404883015E-4</v>
      </c>
      <c r="O40" s="54">
        <v>0.179641131084469</v>
      </c>
      <c r="P40" s="22" t="s">
        <v>136</v>
      </c>
      <c r="AC40" s="54">
        <v>21.772904168620499</v>
      </c>
      <c r="AD40" s="54">
        <v>0.64557800079808403</v>
      </c>
      <c r="AE40" s="56">
        <v>1.2098416992807099</v>
      </c>
      <c r="AF40" s="56">
        <v>7.0562690917840001E-3</v>
      </c>
      <c r="AG40" s="54">
        <v>0.59361333933048499</v>
      </c>
      <c r="AI40" s="54">
        <f t="shared" si="10"/>
        <v>17.018913371613554</v>
      </c>
      <c r="AJ40" s="54">
        <f t="shared" si="11"/>
        <v>0.50461968624455578</v>
      </c>
      <c r="AK40" s="56">
        <f t="shared" si="6"/>
        <v>1.2098416992807099</v>
      </c>
      <c r="AL40" s="56">
        <f t="shared" si="6"/>
        <v>7.0562690917840001E-3</v>
      </c>
      <c r="AM40" s="54">
        <f t="shared" si="6"/>
        <v>0.59361333933048499</v>
      </c>
      <c r="AN40" s="21"/>
    </row>
    <row r="41" spans="1:54" x14ac:dyDescent="0.3">
      <c r="A41">
        <v>258</v>
      </c>
      <c r="B41" t="s">
        <v>369</v>
      </c>
      <c r="C41" t="s">
        <v>107</v>
      </c>
      <c r="E41" s="51">
        <v>6.4880786978441005E-2</v>
      </c>
      <c r="F41" s="51">
        <v>2.4824878721000001E-3</v>
      </c>
      <c r="G41" s="56">
        <v>2.1072168777038196E-2</v>
      </c>
      <c r="H41" s="56">
        <v>1.94626409142E-4</v>
      </c>
      <c r="I41" s="54">
        <v>0.59631212713561599</v>
      </c>
      <c r="K41" s="51">
        <f t="shared" si="7"/>
        <v>4.4458347446349099E-2</v>
      </c>
      <c r="L41" s="51">
        <f t="shared" si="8"/>
        <v>1.7010784469344243E-3</v>
      </c>
      <c r="M41" s="56">
        <f t="shared" si="9"/>
        <v>2.1072168777038196E-2</v>
      </c>
      <c r="N41" s="56">
        <f t="shared" si="9"/>
        <v>1.94626409142E-4</v>
      </c>
      <c r="O41" s="54">
        <v>0.59631212713561599</v>
      </c>
      <c r="P41" s="21"/>
      <c r="AC41" s="54">
        <v>36.216979986727502</v>
      </c>
      <c r="AD41" s="54">
        <v>1.10827733651033</v>
      </c>
      <c r="AE41" s="56">
        <v>1.1111667807254499</v>
      </c>
      <c r="AF41" s="56">
        <v>8.6562894893550003E-3</v>
      </c>
      <c r="AG41" s="54">
        <v>0.51362820218810301</v>
      </c>
      <c r="AI41" s="54">
        <f t="shared" si="10"/>
        <v>28.309206718684131</v>
      </c>
      <c r="AJ41" s="54">
        <f t="shared" si="11"/>
        <v>0.86629123224524618</v>
      </c>
      <c r="AK41" s="56">
        <f t="shared" si="6"/>
        <v>1.1111667807254499</v>
      </c>
      <c r="AL41" s="56">
        <f t="shared" si="6"/>
        <v>8.6562894893550003E-3</v>
      </c>
      <c r="AM41" s="54">
        <f t="shared" si="6"/>
        <v>0.51362820218810301</v>
      </c>
      <c r="AN41" s="21"/>
    </row>
    <row r="42" spans="1:54" x14ac:dyDescent="0.3">
      <c r="A42">
        <v>259</v>
      </c>
      <c r="B42" t="s">
        <v>370</v>
      </c>
      <c r="C42" t="s">
        <v>107</v>
      </c>
      <c r="E42" s="51">
        <v>0.14733060365665099</v>
      </c>
      <c r="F42" s="51">
        <v>6.1559334183839999E-3</v>
      </c>
      <c r="G42" s="56">
        <v>2.064664922932051E-2</v>
      </c>
      <c r="H42" s="56">
        <v>2.1704808053E-4</v>
      </c>
      <c r="I42" s="54">
        <v>0.26333163043539298</v>
      </c>
      <c r="K42" s="51">
        <f t="shared" si="7"/>
        <v>0.10095554434357033</v>
      </c>
      <c r="L42" s="51">
        <f t="shared" si="8"/>
        <v>4.2182383956293314E-3</v>
      </c>
      <c r="M42" s="56">
        <f t="shared" si="9"/>
        <v>2.064664922932051E-2</v>
      </c>
      <c r="N42" s="56">
        <f t="shared" si="9"/>
        <v>2.1704808053E-4</v>
      </c>
      <c r="O42" s="54">
        <v>0.26333163043539298</v>
      </c>
      <c r="P42" s="21"/>
      <c r="AC42" s="54">
        <v>43.921959645086297</v>
      </c>
      <c r="AD42" s="54">
        <v>1.3598256722431801</v>
      </c>
      <c r="AE42" s="56">
        <v>1.05007601181845</v>
      </c>
      <c r="AF42" s="56">
        <v>1.2496238557228E-2</v>
      </c>
      <c r="AG42" s="54">
        <v>0.67162419912349802</v>
      </c>
      <c r="AI42" s="54">
        <f t="shared" si="10"/>
        <v>34.331847534999319</v>
      </c>
      <c r="AJ42" s="54">
        <f t="shared" si="11"/>
        <v>1.0629154079388548</v>
      </c>
      <c r="AK42" s="56">
        <f t="shared" si="6"/>
        <v>1.05007601181845</v>
      </c>
      <c r="AL42" s="56">
        <f t="shared" si="6"/>
        <v>1.2496238557228E-2</v>
      </c>
      <c r="AM42" s="54">
        <f t="shared" si="6"/>
        <v>0.67162419912349802</v>
      </c>
      <c r="AN42" s="21"/>
    </row>
    <row r="43" spans="1:54" x14ac:dyDescent="0.3">
      <c r="A43">
        <v>260</v>
      </c>
      <c r="B43" t="s">
        <v>371</v>
      </c>
      <c r="C43" t="s">
        <v>107</v>
      </c>
      <c r="E43" s="51">
        <v>7.5521220938367994E-2</v>
      </c>
      <c r="F43" s="51">
        <v>2.739166375087E-3</v>
      </c>
      <c r="G43" s="56">
        <v>2.1019936600983474E-2</v>
      </c>
      <c r="H43" s="56">
        <v>2.3881155902400001E-4</v>
      </c>
      <c r="I43" s="54">
        <v>5.8984483135598301E-2</v>
      </c>
      <c r="K43" s="51">
        <f t="shared" si="7"/>
        <v>5.1749506077448264E-2</v>
      </c>
      <c r="L43" s="51">
        <f t="shared" si="8"/>
        <v>1.8769625969154763E-3</v>
      </c>
      <c r="M43" s="56">
        <f t="shared" si="9"/>
        <v>2.1019936600983474E-2</v>
      </c>
      <c r="N43" s="56">
        <f t="shared" si="9"/>
        <v>2.3881155902400001E-4</v>
      </c>
      <c r="O43" s="54">
        <v>5.8984483135598301E-2</v>
      </c>
      <c r="P43" s="21"/>
      <c r="AC43" s="54">
        <v>29.3399919577537</v>
      </c>
      <c r="AD43" s="54">
        <v>0.89069242804593096</v>
      </c>
      <c r="AE43" s="56">
        <v>1.14686155987926</v>
      </c>
      <c r="AF43" s="56">
        <v>1.0198703642531001E-2</v>
      </c>
      <c r="AG43" s="54">
        <v>0.47930676272669498</v>
      </c>
      <c r="AI43" s="54">
        <f t="shared" si="10"/>
        <v>22.933770230454549</v>
      </c>
      <c r="AJ43" s="54">
        <f t="shared" si="11"/>
        <v>0.69621476107503877</v>
      </c>
      <c r="AK43" s="56">
        <f t="shared" si="6"/>
        <v>1.14686155987926</v>
      </c>
      <c r="AL43" s="56">
        <f t="shared" si="6"/>
        <v>1.0198703642531001E-2</v>
      </c>
      <c r="AM43" s="54">
        <f t="shared" si="6"/>
        <v>0.47930676272669498</v>
      </c>
      <c r="AN43" s="21"/>
    </row>
    <row r="44" spans="1:54" x14ac:dyDescent="0.3">
      <c r="A44">
        <v>261</v>
      </c>
      <c r="B44" t="s">
        <v>372</v>
      </c>
      <c r="C44" t="s">
        <v>330</v>
      </c>
      <c r="E44" s="51">
        <v>4.2888939969034999E-2</v>
      </c>
      <c r="F44" s="51">
        <v>1.8711562871020001E-3</v>
      </c>
      <c r="G44" s="56">
        <v>2.133234475910158E-2</v>
      </c>
      <c r="H44" s="56">
        <v>2.0925917212899999E-4</v>
      </c>
      <c r="I44" s="54">
        <v>0.73333544979485599</v>
      </c>
      <c r="K44" s="51">
        <f t="shared" si="7"/>
        <v>2.9388845042563387E-2</v>
      </c>
      <c r="L44" s="51">
        <f t="shared" si="8"/>
        <v>1.2821748966461162E-3</v>
      </c>
      <c r="M44" s="56">
        <f t="shared" si="9"/>
        <v>2.133234475910158E-2</v>
      </c>
      <c r="N44" s="56">
        <f t="shared" si="9"/>
        <v>2.0925917212899999E-4</v>
      </c>
      <c r="O44" s="54">
        <v>0.73333544979485599</v>
      </c>
      <c r="P44" s="22" t="s">
        <v>136</v>
      </c>
      <c r="AC44" s="54">
        <v>40.6588692548222</v>
      </c>
      <c r="AD44" s="54">
        <v>1.2978604696921601</v>
      </c>
      <c r="AE44" s="56">
        <v>1.06745042794762</v>
      </c>
      <c r="AF44" s="56">
        <v>1.0054120036853E-2</v>
      </c>
      <c r="AG44" s="54">
        <v>0.37120592851949202</v>
      </c>
      <c r="AI44" s="54">
        <f t="shared" si="10"/>
        <v>31.781234523268605</v>
      </c>
      <c r="AJ44" s="54">
        <f t="shared" si="11"/>
        <v>1.0144799577984835</v>
      </c>
      <c r="AK44" s="56">
        <f t="shared" si="6"/>
        <v>1.06745042794762</v>
      </c>
      <c r="AL44" s="56">
        <f t="shared" si="6"/>
        <v>1.0054120036853E-2</v>
      </c>
      <c r="AM44" s="54">
        <f t="shared" si="6"/>
        <v>0.37120592851949202</v>
      </c>
      <c r="AN44" s="21"/>
    </row>
    <row r="45" spans="1:54" x14ac:dyDescent="0.3">
      <c r="A45">
        <v>262</v>
      </c>
      <c r="B45" t="s">
        <v>373</v>
      </c>
      <c r="E45" s="51">
        <v>6.0240850076823997E-2</v>
      </c>
      <c r="F45" s="51">
        <v>2.123783950785E-3</v>
      </c>
      <c r="G45" s="56">
        <v>2.1051104790905016E-2</v>
      </c>
      <c r="H45" s="56">
        <v>2.0923687206599999E-4</v>
      </c>
      <c r="I45" s="54">
        <v>0.48920791666012597</v>
      </c>
      <c r="K45" s="51">
        <f t="shared" si="7"/>
        <v>4.1278917348348432E-2</v>
      </c>
      <c r="L45" s="51">
        <f t="shared" si="8"/>
        <v>1.4552832846548851E-3</v>
      </c>
      <c r="M45" s="56">
        <f t="shared" si="9"/>
        <v>2.1051104790905016E-2</v>
      </c>
      <c r="N45" s="56">
        <f t="shared" si="9"/>
        <v>2.0923687206599999E-4</v>
      </c>
      <c r="O45" s="54">
        <v>0.48920791666012597</v>
      </c>
      <c r="P45" s="21"/>
      <c r="AC45" s="54">
        <v>36.9660501326792</v>
      </c>
      <c r="AD45" s="54">
        <v>1.1971898843069599</v>
      </c>
      <c r="AE45" s="56">
        <v>1.0859989623374999</v>
      </c>
      <c r="AF45" s="56">
        <v>1.2255973222818E-2</v>
      </c>
      <c r="AG45" s="54">
        <v>0.56638229558389697</v>
      </c>
      <c r="AI45" s="54">
        <f t="shared" si="10"/>
        <v>28.894721624021706</v>
      </c>
      <c r="AJ45" s="54">
        <f t="shared" si="11"/>
        <v>0.93579022681580692</v>
      </c>
      <c r="AK45" s="56">
        <f t="shared" si="6"/>
        <v>1.0859989623374999</v>
      </c>
      <c r="AL45" s="56">
        <f t="shared" si="6"/>
        <v>1.2255973222818E-2</v>
      </c>
      <c r="AM45" s="54">
        <f t="shared" si="6"/>
        <v>0.56638229558389697</v>
      </c>
      <c r="AN45" s="21"/>
    </row>
    <row r="46" spans="1:54" x14ac:dyDescent="0.3">
      <c r="A46">
        <v>263</v>
      </c>
      <c r="B46" t="s">
        <v>374</v>
      </c>
      <c r="C46" t="s">
        <v>330</v>
      </c>
      <c r="E46" s="51">
        <v>4.6329897059903001E-2</v>
      </c>
      <c r="F46" s="51">
        <v>1.741922820361E-3</v>
      </c>
      <c r="G46" s="56">
        <v>2.1184854797353811E-2</v>
      </c>
      <c r="H46" s="56">
        <v>1.97963068367E-4</v>
      </c>
      <c r="I46" s="54">
        <v>0.45968120946470797</v>
      </c>
      <c r="K46" s="51">
        <f t="shared" si="7"/>
        <v>3.1746696619558305E-2</v>
      </c>
      <c r="L46" s="51">
        <f t="shared" si="8"/>
        <v>1.1936200773592178E-3</v>
      </c>
      <c r="M46" s="56">
        <f t="shared" si="9"/>
        <v>2.1184854797353811E-2</v>
      </c>
      <c r="N46" s="56">
        <f t="shared" si="9"/>
        <v>1.97963068367E-4</v>
      </c>
      <c r="O46" s="54">
        <v>0.45968120946470797</v>
      </c>
      <c r="P46" s="22" t="s">
        <v>136</v>
      </c>
      <c r="AC46" s="54">
        <v>35.480021616999103</v>
      </c>
      <c r="AD46" s="54">
        <v>1.1020681439873901</v>
      </c>
      <c r="AE46" s="56">
        <v>1.10511175212721</v>
      </c>
      <c r="AF46" s="56">
        <v>9.1709924233760003E-3</v>
      </c>
      <c r="AG46" s="54">
        <v>0.49635620105726103</v>
      </c>
      <c r="AI46" s="54">
        <f t="shared" si="10"/>
        <v>27.733159051558065</v>
      </c>
      <c r="AJ46" s="54">
        <f t="shared" si="11"/>
        <v>0.86143778188156495</v>
      </c>
      <c r="AK46" s="56">
        <f t="shared" si="6"/>
        <v>1.10511175212721</v>
      </c>
      <c r="AL46" s="56">
        <f t="shared" si="6"/>
        <v>9.1709924233760003E-3</v>
      </c>
      <c r="AM46" s="54">
        <f t="shared" si="6"/>
        <v>0.49635620105726103</v>
      </c>
      <c r="AN46" s="21"/>
    </row>
    <row r="47" spans="1:54" x14ac:dyDescent="0.3">
      <c r="A47">
        <v>264</v>
      </c>
      <c r="B47" t="s">
        <v>375</v>
      </c>
      <c r="E47" s="51">
        <v>7.7716960960836995E-2</v>
      </c>
      <c r="F47" s="51">
        <v>2.942304920466E-3</v>
      </c>
      <c r="G47" s="56">
        <v>2.1040502765569714E-2</v>
      </c>
      <c r="H47" s="56">
        <v>2.1167855087600001E-4</v>
      </c>
      <c r="I47" s="54">
        <v>0.27734964377601901</v>
      </c>
      <c r="K47" s="51">
        <f t="shared" si="7"/>
        <v>5.3254095916243201E-2</v>
      </c>
      <c r="L47" s="51">
        <f t="shared" si="8"/>
        <v>2.0161594909544845E-3</v>
      </c>
      <c r="M47" s="56">
        <f t="shared" si="9"/>
        <v>2.1040502765569714E-2</v>
      </c>
      <c r="N47" s="56">
        <f t="shared" si="9"/>
        <v>2.1167855087600001E-4</v>
      </c>
      <c r="O47" s="54">
        <v>0.27734964377601901</v>
      </c>
      <c r="P47" s="21"/>
      <c r="AC47" s="54">
        <v>24.8676477925647</v>
      </c>
      <c r="AD47" s="54">
        <v>0.76977855451954902</v>
      </c>
      <c r="AE47" s="56">
        <v>1.19848434438157</v>
      </c>
      <c r="AF47" s="56">
        <v>7.946575480869E-3</v>
      </c>
      <c r="AG47" s="54">
        <v>0.32601974462288902</v>
      </c>
      <c r="AI47" s="54">
        <f t="shared" si="10"/>
        <v>19.437937183750083</v>
      </c>
      <c r="AJ47" s="54">
        <f t="shared" si="11"/>
        <v>0.60170174971766999</v>
      </c>
      <c r="AK47" s="56">
        <f t="shared" si="6"/>
        <v>1.19848434438157</v>
      </c>
      <c r="AL47" s="56">
        <f t="shared" si="6"/>
        <v>7.946575480869E-3</v>
      </c>
      <c r="AM47" s="54">
        <f t="shared" si="6"/>
        <v>0.32601974462288902</v>
      </c>
      <c r="AN47" s="21"/>
    </row>
    <row r="48" spans="1:54" x14ac:dyDescent="0.3">
      <c r="A48">
        <v>265</v>
      </c>
      <c r="B48" t="s">
        <v>376</v>
      </c>
      <c r="C48" t="s">
        <v>330</v>
      </c>
      <c r="E48" s="51">
        <v>4.1330471167874E-2</v>
      </c>
      <c r="F48" s="51">
        <v>1.4010899815739999E-3</v>
      </c>
      <c r="G48" s="56">
        <v>2.1315967581888497E-2</v>
      </c>
      <c r="H48" s="56">
        <v>2.07804461311E-4</v>
      </c>
      <c r="I48" s="54">
        <v>0.244952891026856</v>
      </c>
      <c r="K48" s="51">
        <f t="shared" si="7"/>
        <v>2.8320933405342745E-2</v>
      </c>
      <c r="L48" s="51">
        <f t="shared" si="8"/>
        <v>9.6007074058941232E-4</v>
      </c>
      <c r="M48" s="56">
        <f t="shared" si="9"/>
        <v>2.1315967581888497E-2</v>
      </c>
      <c r="N48" s="56">
        <f t="shared" si="9"/>
        <v>2.07804461311E-4</v>
      </c>
      <c r="O48" s="54">
        <v>0.244952891026856</v>
      </c>
      <c r="P48" s="22" t="s">
        <v>136</v>
      </c>
      <c r="AC48" s="54">
        <v>27.083089597598299</v>
      </c>
      <c r="AD48" s="54">
        <v>0.81570482475731199</v>
      </c>
      <c r="AE48" s="56">
        <v>1.1781765144020899</v>
      </c>
      <c r="AF48" s="56">
        <v>9.1768338931279992E-3</v>
      </c>
      <c r="AG48" s="54">
        <v>0.45367456822162999</v>
      </c>
      <c r="AI48" s="54">
        <f t="shared" si="10"/>
        <v>21.169649768700435</v>
      </c>
      <c r="AJ48" s="54">
        <f t="shared" si="11"/>
        <v>0.63760027793441931</v>
      </c>
      <c r="AK48" s="56">
        <f t="shared" si="6"/>
        <v>1.1781765144020899</v>
      </c>
      <c r="AL48" s="56">
        <f t="shared" si="6"/>
        <v>9.1768338931279992E-3</v>
      </c>
      <c r="AM48" s="54">
        <f t="shared" si="6"/>
        <v>0.45367456822162999</v>
      </c>
      <c r="AN48" s="21"/>
    </row>
    <row r="49" spans="1:40" x14ac:dyDescent="0.3">
      <c r="A49">
        <v>266</v>
      </c>
      <c r="B49" t="s">
        <v>376</v>
      </c>
      <c r="C49" t="s">
        <v>330</v>
      </c>
      <c r="E49" s="51">
        <v>3.7787530875429E-2</v>
      </c>
      <c r="F49" s="51">
        <v>1.2857627499699999E-3</v>
      </c>
      <c r="G49" s="56">
        <v>2.1306265573817481E-2</v>
      </c>
      <c r="H49" s="56">
        <v>2.3079153303599999E-4</v>
      </c>
      <c r="I49" s="54">
        <v>0.244952891026856</v>
      </c>
      <c r="K49" s="51">
        <f t="shared" si="7"/>
        <v>2.5893199744289445E-2</v>
      </c>
      <c r="L49" s="51">
        <f t="shared" si="8"/>
        <v>8.8104490919220795E-4</v>
      </c>
      <c r="M49" s="56">
        <f t="shared" si="9"/>
        <v>2.1306265573817481E-2</v>
      </c>
      <c r="N49" s="56">
        <f t="shared" si="9"/>
        <v>2.3079153303599999E-4</v>
      </c>
      <c r="O49" s="54">
        <v>0.244952891026856</v>
      </c>
      <c r="P49" s="22" t="s">
        <v>136</v>
      </c>
      <c r="AC49" s="54">
        <v>26.651156261007898</v>
      </c>
      <c r="AD49" s="54">
        <v>0.82823668040447096</v>
      </c>
      <c r="AE49" s="56">
        <v>1.1595856352429099</v>
      </c>
      <c r="AF49" s="56">
        <v>1.0860022459412999E-2</v>
      </c>
      <c r="AG49" s="54"/>
      <c r="AI49" s="54">
        <f t="shared" si="10"/>
        <v>20.832026639474591</v>
      </c>
      <c r="AJ49" s="54">
        <f t="shared" si="11"/>
        <v>0.64739587359739692</v>
      </c>
      <c r="AK49" s="56">
        <f t="shared" si="6"/>
        <v>1.1595856352429099</v>
      </c>
      <c r="AL49" s="56">
        <f t="shared" si="6"/>
        <v>1.0860022459412999E-2</v>
      </c>
      <c r="AM49" s="54">
        <v>0.5</v>
      </c>
      <c r="AN49" s="22"/>
    </row>
    <row r="50" spans="1:40" x14ac:dyDescent="0.3">
      <c r="A50">
        <v>267</v>
      </c>
      <c r="B50" t="s">
        <v>377</v>
      </c>
      <c r="C50" t="s">
        <v>330</v>
      </c>
      <c r="E50" s="51">
        <v>3.6916039897492002E-2</v>
      </c>
      <c r="F50" s="51">
        <v>1.2909613525990001E-3</v>
      </c>
      <c r="G50" s="56">
        <v>2.1356401333558414E-2</v>
      </c>
      <c r="H50" s="56">
        <v>1.9316393618100001E-4</v>
      </c>
      <c r="I50" s="54">
        <v>0.30312753423411898</v>
      </c>
      <c r="K50" s="51">
        <f t="shared" si="7"/>
        <v>2.5296026829195861E-2</v>
      </c>
      <c r="L50" s="51">
        <f t="shared" si="8"/>
        <v>8.8460715454524903E-4</v>
      </c>
      <c r="M50" s="56">
        <f t="shared" si="9"/>
        <v>2.1356401333558414E-2</v>
      </c>
      <c r="N50" s="56">
        <f t="shared" si="9"/>
        <v>1.9316393618100001E-4</v>
      </c>
      <c r="O50" s="54">
        <v>0.30312753423411898</v>
      </c>
      <c r="P50" s="22" t="s">
        <v>136</v>
      </c>
      <c r="AC50" s="54">
        <v>26.201064383179698</v>
      </c>
      <c r="AD50" s="54">
        <v>0.81684138864689704</v>
      </c>
      <c r="AE50" s="56">
        <v>1.1805476868268701</v>
      </c>
      <c r="AF50" s="56">
        <v>8.8389983084090004E-3</v>
      </c>
      <c r="AG50" s="54">
        <v>0.52575011849975395</v>
      </c>
      <c r="AI50" s="54">
        <f t="shared" si="10"/>
        <v>20.480209784051837</v>
      </c>
      <c r="AJ50" s="54">
        <f t="shared" si="11"/>
        <v>0.6384886795104493</v>
      </c>
      <c r="AK50" s="56">
        <f t="shared" si="6"/>
        <v>1.1805476868268701</v>
      </c>
      <c r="AL50" s="56">
        <f t="shared" si="6"/>
        <v>8.8389983084090004E-3</v>
      </c>
      <c r="AM50" s="54">
        <f t="shared" si="6"/>
        <v>0.52575011849975395</v>
      </c>
      <c r="AN50" s="21"/>
    </row>
    <row r="51" spans="1:40" x14ac:dyDescent="0.3">
      <c r="A51">
        <v>280</v>
      </c>
      <c r="B51" t="s">
        <v>378</v>
      </c>
      <c r="E51" s="51">
        <v>9.6936445145989994E-2</v>
      </c>
      <c r="F51" s="51">
        <v>3.6828741070530002E-3</v>
      </c>
      <c r="G51" s="56">
        <v>2.0951771463599621E-2</v>
      </c>
      <c r="H51" s="56">
        <v>2.1099936251600001E-4</v>
      </c>
      <c r="I51" s="54">
        <v>0.57039194423154704</v>
      </c>
      <c r="K51" s="51">
        <f t="shared" si="7"/>
        <v>6.6423888476359216E-2</v>
      </c>
      <c r="L51" s="51">
        <f t="shared" si="8"/>
        <v>2.5236206938570537E-3</v>
      </c>
      <c r="M51" s="56">
        <f t="shared" si="9"/>
        <v>2.0951771463599621E-2</v>
      </c>
      <c r="N51" s="56">
        <f t="shared" si="9"/>
        <v>2.1099936251600001E-4</v>
      </c>
      <c r="O51" s="54">
        <v>0.57039194423154704</v>
      </c>
      <c r="P51" s="21"/>
      <c r="AC51" s="54">
        <v>25.345430796363999</v>
      </c>
      <c r="AD51" s="54">
        <v>0.75870194915177303</v>
      </c>
      <c r="AE51" s="56">
        <v>1.1799350302095599</v>
      </c>
      <c r="AF51" s="56">
        <v>8.7323112271320003E-3</v>
      </c>
      <c r="AG51" s="54">
        <v>0.54815225476898699</v>
      </c>
      <c r="AI51" s="54">
        <f t="shared" si="10"/>
        <v>19.811398964003022</v>
      </c>
      <c r="AJ51" s="54">
        <f t="shared" si="11"/>
        <v>0.59304365864512421</v>
      </c>
      <c r="AK51" s="56">
        <f t="shared" si="6"/>
        <v>1.1799350302095599</v>
      </c>
      <c r="AL51" s="56">
        <f t="shared" si="6"/>
        <v>8.7323112271320003E-3</v>
      </c>
      <c r="AM51" s="54">
        <f t="shared" si="6"/>
        <v>0.54815225476898699</v>
      </c>
      <c r="AN51" s="21"/>
    </row>
    <row r="52" spans="1:40" x14ac:dyDescent="0.3">
      <c r="A52">
        <v>281</v>
      </c>
      <c r="B52" t="s">
        <v>379</v>
      </c>
      <c r="E52" s="51">
        <v>0.115093643458722</v>
      </c>
      <c r="F52" s="51">
        <v>5.3917747534009998E-3</v>
      </c>
      <c r="G52" s="56">
        <v>2.1024019190307452E-2</v>
      </c>
      <c r="H52" s="56">
        <v>2.3612863915999999E-4</v>
      </c>
      <c r="I52" s="54">
        <v>0.38440795930178201</v>
      </c>
      <c r="K52" s="51">
        <f t="shared" si="7"/>
        <v>7.8865769483566134E-2</v>
      </c>
      <c r="L52" s="51">
        <f t="shared" si="8"/>
        <v>3.6946129432555595E-3</v>
      </c>
      <c r="M52" s="56">
        <f t="shared" si="9"/>
        <v>2.1024019190307452E-2</v>
      </c>
      <c r="N52" s="56">
        <f t="shared" si="9"/>
        <v>2.3612863915999999E-4</v>
      </c>
      <c r="O52" s="54">
        <v>0.38440795930178201</v>
      </c>
      <c r="P52" s="21"/>
      <c r="AC52" s="54">
        <v>30.7975217854565</v>
      </c>
      <c r="AD52" s="54">
        <v>0.99167819254870404</v>
      </c>
      <c r="AE52" s="56">
        <v>1.1582749702616399</v>
      </c>
      <c r="AF52" s="56">
        <v>8.4272487560289999E-3</v>
      </c>
      <c r="AG52" s="54">
        <v>0.460639396002127</v>
      </c>
      <c r="AI52" s="54">
        <f t="shared" si="10"/>
        <v>24.07305664269013</v>
      </c>
      <c r="AJ52" s="54">
        <f t="shared" si="11"/>
        <v>0.77515085359299685</v>
      </c>
      <c r="AK52" s="56">
        <f t="shared" ref="AK52:AM115" si="12">AE52</f>
        <v>1.1582749702616399</v>
      </c>
      <c r="AL52" s="56">
        <f t="shared" si="12"/>
        <v>8.4272487560289999E-3</v>
      </c>
      <c r="AM52" s="54">
        <f t="shared" si="12"/>
        <v>0.460639396002127</v>
      </c>
      <c r="AN52" s="21"/>
    </row>
    <row r="53" spans="1:40" x14ac:dyDescent="0.3">
      <c r="A53">
        <v>282</v>
      </c>
      <c r="B53" t="s">
        <v>380</v>
      </c>
      <c r="C53" t="s">
        <v>330</v>
      </c>
      <c r="E53" s="51">
        <v>4.7221675203935998E-2</v>
      </c>
      <c r="F53" s="51">
        <v>1.6759089176729999E-3</v>
      </c>
      <c r="G53" s="56">
        <v>2.1155523476904404E-2</v>
      </c>
      <c r="H53" s="56">
        <v>2.3172095998199999E-4</v>
      </c>
      <c r="I53" s="54">
        <v>0.515612767407165</v>
      </c>
      <c r="K53" s="51">
        <f t="shared" si="7"/>
        <v>3.2357770936299456E-2</v>
      </c>
      <c r="L53" s="51">
        <f t="shared" si="8"/>
        <v>1.1483852835370066E-3</v>
      </c>
      <c r="M53" s="56">
        <f t="shared" si="9"/>
        <v>2.1155523476904404E-2</v>
      </c>
      <c r="N53" s="56">
        <f t="shared" si="9"/>
        <v>2.3172095998199999E-4</v>
      </c>
      <c r="O53" s="54">
        <v>0.515612767407165</v>
      </c>
      <c r="P53" s="22" t="s">
        <v>136</v>
      </c>
      <c r="AC53" s="54">
        <v>25.4844521836411</v>
      </c>
      <c r="AD53" s="54">
        <v>0.806901862497584</v>
      </c>
      <c r="AE53" s="56">
        <v>1.1848193367516899</v>
      </c>
      <c r="AF53" s="56">
        <v>1.0431208875710999E-2</v>
      </c>
      <c r="AG53" s="54">
        <v>0.47384441042796799</v>
      </c>
      <c r="AI53" s="54">
        <f t="shared" si="10"/>
        <v>19.92006581563416</v>
      </c>
      <c r="AJ53" s="54">
        <f t="shared" si="11"/>
        <v>0.63071939282365808</v>
      </c>
      <c r="AK53" s="56">
        <f t="shared" si="12"/>
        <v>1.1848193367516899</v>
      </c>
      <c r="AL53" s="56">
        <f t="shared" si="12"/>
        <v>1.0431208875710999E-2</v>
      </c>
      <c r="AM53" s="54">
        <f t="shared" si="12"/>
        <v>0.47384441042796799</v>
      </c>
      <c r="AN53" s="21"/>
    </row>
    <row r="54" spans="1:40" x14ac:dyDescent="0.3">
      <c r="A54">
        <v>283</v>
      </c>
      <c r="B54" t="s">
        <v>381</v>
      </c>
      <c r="C54" t="s">
        <v>330</v>
      </c>
      <c r="E54" s="51">
        <v>1.4230701589786E-2</v>
      </c>
      <c r="F54" s="51">
        <v>8.4347078233100003E-4</v>
      </c>
      <c r="G54" s="56">
        <v>2.1327271046369351E-2</v>
      </c>
      <c r="H54" s="56">
        <v>2.07914656184E-4</v>
      </c>
      <c r="I54" s="54">
        <v>0.20733491346253499</v>
      </c>
      <c r="K54" s="51">
        <f t="shared" si="7"/>
        <v>9.751322466144673E-3</v>
      </c>
      <c r="L54" s="51">
        <f t="shared" si="8"/>
        <v>5.779725994103001E-4</v>
      </c>
      <c r="M54" s="56">
        <f t="shared" si="9"/>
        <v>2.1327271046369351E-2</v>
      </c>
      <c r="N54" s="56">
        <f t="shared" si="9"/>
        <v>2.07914656184E-4</v>
      </c>
      <c r="O54" s="54">
        <v>0.20733491346253499</v>
      </c>
      <c r="P54" s="22" t="s">
        <v>136</v>
      </c>
      <c r="AC54" s="54">
        <v>21.247732052363901</v>
      </c>
      <c r="AD54" s="54">
        <v>0.64316269501406698</v>
      </c>
      <c r="AE54" s="56">
        <v>1.2134626934116099</v>
      </c>
      <c r="AF54" s="56">
        <v>8.9193412290760003E-3</v>
      </c>
      <c r="AG54" s="54">
        <v>0.52719934846295302</v>
      </c>
      <c r="AI54" s="54">
        <f t="shared" si="10"/>
        <v>16.608409624270585</v>
      </c>
      <c r="AJ54" s="54">
        <f t="shared" si="11"/>
        <v>0.50273174885293359</v>
      </c>
      <c r="AK54" s="56">
        <f t="shared" si="12"/>
        <v>1.2134626934116099</v>
      </c>
      <c r="AL54" s="56">
        <f t="shared" si="12"/>
        <v>8.9193412290760003E-3</v>
      </c>
      <c r="AM54" s="54">
        <f t="shared" si="12"/>
        <v>0.52719934846295302</v>
      </c>
      <c r="AN54" s="21"/>
    </row>
    <row r="55" spans="1:40" x14ac:dyDescent="0.3">
      <c r="A55">
        <v>284</v>
      </c>
      <c r="B55" t="s">
        <v>382</v>
      </c>
      <c r="C55" t="s">
        <v>330</v>
      </c>
      <c r="E55" s="51">
        <v>4.9123649553172E-2</v>
      </c>
      <c r="F55" s="51">
        <v>1.6490149562319999E-3</v>
      </c>
      <c r="G55" s="56">
        <v>2.1100334397879717E-2</v>
      </c>
      <c r="H55" s="56">
        <v>1.9301936138600001E-4</v>
      </c>
      <c r="I55" s="54">
        <v>0.75780548431221395</v>
      </c>
      <c r="K55" s="51">
        <f t="shared" si="7"/>
        <v>3.3661063334409172E-2</v>
      </c>
      <c r="L55" s="51">
        <f t="shared" si="8"/>
        <v>1.1299566987797041E-3</v>
      </c>
      <c r="M55" s="56">
        <f t="shared" si="9"/>
        <v>2.1100334397879717E-2</v>
      </c>
      <c r="N55" s="56">
        <f t="shared" si="9"/>
        <v>1.9301936138600001E-4</v>
      </c>
      <c r="O55" s="54">
        <v>0.75780548431221395</v>
      </c>
      <c r="P55" s="22" t="s">
        <v>136</v>
      </c>
      <c r="AC55" s="54">
        <v>30.121854447833702</v>
      </c>
      <c r="AD55" s="54">
        <v>0.89756429992730802</v>
      </c>
      <c r="AE55" s="56">
        <v>1.13805634371834</v>
      </c>
      <c r="AF55" s="56">
        <v>9.565127070328E-3</v>
      </c>
      <c r="AG55" s="54">
        <v>0.48677982763379501</v>
      </c>
      <c r="AI55" s="54">
        <f t="shared" si="10"/>
        <v>23.544917456572556</v>
      </c>
      <c r="AJ55" s="54">
        <f t="shared" si="11"/>
        <v>0.70158619849763748</v>
      </c>
      <c r="AK55" s="56">
        <f t="shared" si="12"/>
        <v>1.13805634371834</v>
      </c>
      <c r="AL55" s="56">
        <f t="shared" si="12"/>
        <v>9.565127070328E-3</v>
      </c>
      <c r="AM55" s="54">
        <f t="shared" si="12"/>
        <v>0.48677982763379501</v>
      </c>
      <c r="AN55" s="21"/>
    </row>
    <row r="56" spans="1:40" x14ac:dyDescent="0.3">
      <c r="A56">
        <v>285</v>
      </c>
      <c r="B56" t="s">
        <v>383</v>
      </c>
      <c r="E56" s="51">
        <v>7.428512091028E-2</v>
      </c>
      <c r="F56" s="51">
        <v>2.5193313155860001E-3</v>
      </c>
      <c r="G56" s="56">
        <v>2.1030149889472466E-2</v>
      </c>
      <c r="H56" s="56">
        <v>1.8282481185000001E-4</v>
      </c>
      <c r="I56" s="54">
        <v>0.27963494072454698</v>
      </c>
      <c r="K56" s="51">
        <f t="shared" si="7"/>
        <v>5.0902491620835114E-2</v>
      </c>
      <c r="L56" s="51">
        <f t="shared" si="8"/>
        <v>1.726324728428587E-3</v>
      </c>
      <c r="M56" s="56">
        <f t="shared" si="9"/>
        <v>2.1030149889472466E-2</v>
      </c>
      <c r="N56" s="56">
        <f t="shared" si="9"/>
        <v>1.8282481185000001E-4</v>
      </c>
      <c r="O56" s="54">
        <v>0.27963494072454698</v>
      </c>
      <c r="P56" s="21"/>
      <c r="AC56" s="54">
        <v>29.0914641575045</v>
      </c>
      <c r="AD56" s="54">
        <v>0.86487994124949896</v>
      </c>
      <c r="AE56" s="56">
        <v>1.1491592641278701</v>
      </c>
      <c r="AF56" s="56">
        <v>7.1703395450980001E-3</v>
      </c>
      <c r="AG56" s="54">
        <v>0.51611801290340797</v>
      </c>
      <c r="AI56" s="54">
        <f t="shared" si="10"/>
        <v>22.739507073361587</v>
      </c>
      <c r="AJ56" s="54">
        <f t="shared" si="11"/>
        <v>0.67603828515376407</v>
      </c>
      <c r="AK56" s="56">
        <f t="shared" si="12"/>
        <v>1.1491592641278701</v>
      </c>
      <c r="AL56" s="56">
        <f t="shared" si="12"/>
        <v>7.1703395450980001E-3</v>
      </c>
      <c r="AM56" s="54">
        <f t="shared" si="12"/>
        <v>0.51611801290340797</v>
      </c>
    </row>
    <row r="57" spans="1:40" x14ac:dyDescent="0.3">
      <c r="A57">
        <v>286</v>
      </c>
      <c r="B57" t="s">
        <v>384</v>
      </c>
      <c r="E57" s="51">
        <v>3.9814218660232999E-2</v>
      </c>
      <c r="F57" s="51">
        <v>1.360433122757E-3</v>
      </c>
      <c r="G57" s="56">
        <v>2.1213571276209098E-2</v>
      </c>
      <c r="H57" s="56">
        <v>1.7782721006700001E-4</v>
      </c>
      <c r="I57" s="54">
        <v>0.31012351670639099</v>
      </c>
      <c r="K57" s="51">
        <f t="shared" si="7"/>
        <v>2.7281949694749019E-2</v>
      </c>
      <c r="L57" s="51">
        <f t="shared" si="8"/>
        <v>9.3221138746590654E-4</v>
      </c>
      <c r="M57" s="56">
        <f t="shared" si="9"/>
        <v>2.1213571276209098E-2</v>
      </c>
      <c r="N57" s="56">
        <f t="shared" si="9"/>
        <v>1.7782721006700001E-4</v>
      </c>
      <c r="O57" s="54">
        <v>0.31012351670639099</v>
      </c>
      <c r="P57" s="22" t="s">
        <v>136</v>
      </c>
      <c r="AC57" s="54">
        <v>19.048393002024898</v>
      </c>
      <c r="AD57" s="54">
        <v>0.56208675920963702</v>
      </c>
      <c r="AE57" s="56">
        <v>1.2305722881111401</v>
      </c>
      <c r="AF57" s="56">
        <v>6.4407311645539997E-3</v>
      </c>
      <c r="AG57" s="54">
        <v>0.64948755260834601</v>
      </c>
      <c r="AI57" s="54">
        <f t="shared" si="10"/>
        <v>14.889283848368279</v>
      </c>
      <c r="AJ57" s="54">
        <f t="shared" si="11"/>
        <v>0.43935828625501711</v>
      </c>
      <c r="AK57" s="56">
        <f t="shared" si="12"/>
        <v>1.2305722881111401</v>
      </c>
      <c r="AL57" s="56">
        <f t="shared" si="12"/>
        <v>6.4407311645539997E-3</v>
      </c>
      <c r="AM57" s="54">
        <f t="shared" si="12"/>
        <v>0.64948755260834601</v>
      </c>
    </row>
    <row r="58" spans="1:40" x14ac:dyDescent="0.3">
      <c r="A58">
        <v>287</v>
      </c>
      <c r="B58" t="s">
        <v>385</v>
      </c>
      <c r="E58" s="51">
        <v>5.2406324163374998E-2</v>
      </c>
      <c r="F58" s="51">
        <v>1.856461395959E-3</v>
      </c>
      <c r="G58" s="56">
        <v>2.120943293886381E-2</v>
      </c>
      <c r="H58" s="56">
        <v>2.0940027780599999E-4</v>
      </c>
      <c r="I58" s="54">
        <v>0.33764843131984501</v>
      </c>
      <c r="K58" s="51">
        <f t="shared" si="7"/>
        <v>3.5910454797897555E-2</v>
      </c>
      <c r="L58" s="51">
        <f t="shared" si="8"/>
        <v>1.2721054969586729E-3</v>
      </c>
      <c r="M58" s="56">
        <f t="shared" si="9"/>
        <v>2.120943293886381E-2</v>
      </c>
      <c r="N58" s="56">
        <f t="shared" si="9"/>
        <v>2.0940027780599999E-4</v>
      </c>
      <c r="O58" s="54">
        <v>0.33764843131984501</v>
      </c>
      <c r="P58" s="22" t="s">
        <v>136</v>
      </c>
      <c r="AC58" s="54">
        <v>18.870674319130998</v>
      </c>
      <c r="AD58" s="54">
        <v>0.56458873547605604</v>
      </c>
      <c r="AE58" s="56">
        <v>1.2353297449864</v>
      </c>
      <c r="AF58" s="56">
        <v>9.0830418177160008E-3</v>
      </c>
      <c r="AG58" s="54">
        <v>0.56285917386303397</v>
      </c>
      <c r="AI58" s="54">
        <f t="shared" si="10"/>
        <v>14.750369037313922</v>
      </c>
      <c r="AJ58" s="54">
        <f t="shared" si="11"/>
        <v>0.44131397011814572</v>
      </c>
      <c r="AK58" s="56">
        <f t="shared" si="12"/>
        <v>1.2353297449864</v>
      </c>
      <c r="AL58" s="56">
        <f t="shared" si="12"/>
        <v>9.0830418177160008E-3</v>
      </c>
      <c r="AM58" s="54">
        <f t="shared" si="12"/>
        <v>0.56285917386303397</v>
      </c>
    </row>
    <row r="59" spans="1:40" x14ac:dyDescent="0.3">
      <c r="A59">
        <v>288</v>
      </c>
      <c r="B59" t="s">
        <v>386</v>
      </c>
      <c r="E59" s="51">
        <v>0.115237549857356</v>
      </c>
      <c r="F59" s="51">
        <v>4.0533434759180004E-3</v>
      </c>
      <c r="G59" s="56">
        <v>2.0769843082105933E-2</v>
      </c>
      <c r="H59" s="56">
        <v>2.2953000248700001E-4</v>
      </c>
      <c r="I59" s="54">
        <v>0.41968909338509403</v>
      </c>
      <c r="K59" s="51">
        <f t="shared" si="7"/>
        <v>7.8964378655374548E-2</v>
      </c>
      <c r="L59" s="51">
        <f t="shared" si="8"/>
        <v>2.7774779093175063E-3</v>
      </c>
      <c r="M59" s="56">
        <f t="shared" si="9"/>
        <v>2.0769843082105933E-2</v>
      </c>
      <c r="N59" s="56">
        <f t="shared" si="9"/>
        <v>2.2953000248700001E-4</v>
      </c>
      <c r="O59" s="54">
        <v>0.41968909338509403</v>
      </c>
      <c r="P59" s="21"/>
      <c r="AC59" s="54">
        <v>22.267677726997999</v>
      </c>
      <c r="AD59" s="54">
        <v>0.67019171376770204</v>
      </c>
      <c r="AE59" s="56">
        <v>1.1981970663821</v>
      </c>
      <c r="AF59" s="56">
        <v>1.0434530350957E-2</v>
      </c>
      <c r="AG59" s="54">
        <v>0.60374624232839602</v>
      </c>
      <c r="AI59" s="54">
        <f t="shared" si="10"/>
        <v>17.405655914701921</v>
      </c>
      <c r="AJ59" s="54">
        <f t="shared" si="11"/>
        <v>0.52385913384141858</v>
      </c>
      <c r="AK59" s="56">
        <f t="shared" si="12"/>
        <v>1.1981970663821</v>
      </c>
      <c r="AL59" s="56">
        <f t="shared" si="12"/>
        <v>1.0434530350957E-2</v>
      </c>
      <c r="AM59" s="54">
        <f t="shared" si="12"/>
        <v>0.60374624232839602</v>
      </c>
    </row>
    <row r="60" spans="1:40" x14ac:dyDescent="0.3">
      <c r="A60">
        <v>289</v>
      </c>
      <c r="B60" t="s">
        <v>387</v>
      </c>
      <c r="E60" s="51">
        <v>6.8849397341800997E-2</v>
      </c>
      <c r="F60" s="51">
        <v>2.6272505990749999E-3</v>
      </c>
      <c r="G60" s="56">
        <v>2.113584781969656E-2</v>
      </c>
      <c r="H60" s="56">
        <v>2.1823741193399999E-4</v>
      </c>
      <c r="I60" s="54">
        <v>0.29925747003619602</v>
      </c>
      <c r="K60" s="51">
        <f t="shared" si="7"/>
        <v>4.7177763572914706E-2</v>
      </c>
      <c r="L60" s="51">
        <f t="shared" si="8"/>
        <v>1.8002744017441908E-3</v>
      </c>
      <c r="M60" s="56">
        <f t="shared" si="9"/>
        <v>2.113584781969656E-2</v>
      </c>
      <c r="N60" s="56">
        <f t="shared" si="9"/>
        <v>2.1823741193399999E-4</v>
      </c>
      <c r="O60" s="54">
        <v>0.29925747003619602</v>
      </c>
      <c r="P60" s="21"/>
      <c r="AC60" s="54">
        <v>42.055323631248299</v>
      </c>
      <c r="AD60" s="54">
        <v>1.4644923570872701</v>
      </c>
      <c r="AE60" s="56">
        <v>1.0662015889319501</v>
      </c>
      <c r="AF60" s="56">
        <v>1.2547112149471001E-2</v>
      </c>
      <c r="AG60" s="54">
        <v>0.71152662044986703</v>
      </c>
      <c r="AI60" s="54">
        <f t="shared" si="10"/>
        <v>32.87278096446677</v>
      </c>
      <c r="AJ60" s="54">
        <f t="shared" si="11"/>
        <v>1.1447287126069019</v>
      </c>
      <c r="AK60" s="56">
        <f t="shared" si="12"/>
        <v>1.0662015889319501</v>
      </c>
      <c r="AL60" s="56">
        <f t="shared" si="12"/>
        <v>1.2547112149471001E-2</v>
      </c>
      <c r="AM60" s="54">
        <f t="shared" si="12"/>
        <v>0.71152662044986703</v>
      </c>
    </row>
    <row r="61" spans="1:40" x14ac:dyDescent="0.3">
      <c r="A61">
        <v>290</v>
      </c>
      <c r="B61" t="s">
        <v>388</v>
      </c>
      <c r="E61" s="51">
        <v>7.4379211184491006E-2</v>
      </c>
      <c r="F61" s="51">
        <v>2.8424959800229998E-3</v>
      </c>
      <c r="G61" s="56">
        <v>2.0915668844492096E-2</v>
      </c>
      <c r="H61" s="56">
        <v>2.33831305118E-4</v>
      </c>
      <c r="I61" s="54">
        <v>0.46248452278349</v>
      </c>
      <c r="K61" s="51">
        <f t="shared" si="7"/>
        <v>5.0966965223838499E-2</v>
      </c>
      <c r="L61" s="51">
        <f t="shared" si="8"/>
        <v>1.9477672787277538E-3</v>
      </c>
      <c r="M61" s="56">
        <f t="shared" si="9"/>
        <v>2.0915668844492096E-2</v>
      </c>
      <c r="N61" s="56">
        <f t="shared" si="9"/>
        <v>2.33831305118E-4</v>
      </c>
      <c r="O61" s="54">
        <v>0.46248452278349</v>
      </c>
      <c r="P61" s="21"/>
      <c r="AC61" s="54">
        <v>40.782648572935102</v>
      </c>
      <c r="AD61" s="54">
        <v>1.3006190595829099</v>
      </c>
      <c r="AE61" s="56">
        <v>1.0655821680542501</v>
      </c>
      <c r="AF61" s="56">
        <v>1.2010516617154E-2</v>
      </c>
      <c r="AG61" s="54">
        <v>0.60114081014799003</v>
      </c>
      <c r="AI61" s="54">
        <f t="shared" si="10"/>
        <v>31.877987325551956</v>
      </c>
      <c r="AJ61" s="54">
        <f t="shared" si="11"/>
        <v>1.0166362251487133</v>
      </c>
      <c r="AK61" s="56">
        <f t="shared" si="12"/>
        <v>1.0655821680542501</v>
      </c>
      <c r="AL61" s="56">
        <f t="shared" si="12"/>
        <v>1.2010516617154E-2</v>
      </c>
      <c r="AM61" s="54">
        <f t="shared" si="12"/>
        <v>0.60114081014799003</v>
      </c>
    </row>
    <row r="62" spans="1:40" x14ac:dyDescent="0.3">
      <c r="A62">
        <v>291</v>
      </c>
      <c r="B62" t="s">
        <v>389</v>
      </c>
      <c r="C62" t="s">
        <v>330</v>
      </c>
      <c r="E62" s="51">
        <v>2.7595624843094999E-2</v>
      </c>
      <c r="F62" s="51">
        <v>1.0664682480089999E-3</v>
      </c>
      <c r="G62" s="56">
        <v>2.1451318333560739E-2</v>
      </c>
      <c r="H62" s="56">
        <v>2.1627966932100001E-4</v>
      </c>
      <c r="I62" s="54">
        <v>0.179225729992217</v>
      </c>
      <c r="K62" s="51">
        <f t="shared" si="7"/>
        <v>1.8909386498056624E-2</v>
      </c>
      <c r="L62" s="51">
        <f t="shared" si="8"/>
        <v>7.3077744766317568E-4</v>
      </c>
      <c r="M62" s="56">
        <f t="shared" si="9"/>
        <v>2.1451318333560739E-2</v>
      </c>
      <c r="N62" s="56">
        <f t="shared" si="9"/>
        <v>2.1627966932100001E-4</v>
      </c>
      <c r="O62" s="54">
        <v>0.179225729992217</v>
      </c>
      <c r="P62" s="22" t="s">
        <v>136</v>
      </c>
      <c r="AC62" s="54">
        <v>35.255912679415196</v>
      </c>
      <c r="AD62" s="54">
        <v>1.1494344928490601</v>
      </c>
      <c r="AE62" s="56">
        <v>1.1253442894197501</v>
      </c>
      <c r="AF62" s="56">
        <v>1.0758584928399E-2</v>
      </c>
      <c r="AG62" s="54">
        <v>0.54289995473862895</v>
      </c>
      <c r="AI62" s="54">
        <f t="shared" si="10"/>
        <v>27.557983036222375</v>
      </c>
      <c r="AJ62" s="54">
        <f t="shared" si="11"/>
        <v>0.89846195567865494</v>
      </c>
      <c r="AK62" s="56">
        <f t="shared" si="12"/>
        <v>1.1253442894197501</v>
      </c>
      <c r="AL62" s="56">
        <f t="shared" si="12"/>
        <v>1.0758584928399E-2</v>
      </c>
      <c r="AM62" s="54">
        <f t="shared" si="12"/>
        <v>0.54289995473862895</v>
      </c>
    </row>
    <row r="63" spans="1:40" x14ac:dyDescent="0.3">
      <c r="A63">
        <v>292</v>
      </c>
      <c r="B63" t="s">
        <v>390</v>
      </c>
      <c r="C63" t="s">
        <v>107</v>
      </c>
      <c r="E63" s="51">
        <v>0.25911020189230299</v>
      </c>
      <c r="F63" s="51">
        <v>1.3615876958703E-2</v>
      </c>
      <c r="G63" s="56">
        <v>2.0146344282338594E-2</v>
      </c>
      <c r="H63" s="56">
        <v>3.21925337161E-4</v>
      </c>
      <c r="I63" s="54">
        <v>0.585343837706923</v>
      </c>
      <c r="K63" s="51">
        <f t="shared" si="7"/>
        <v>0.17755042623711512</v>
      </c>
      <c r="L63" s="51">
        <f t="shared" si="8"/>
        <v>9.3300253712690472E-3</v>
      </c>
      <c r="M63" s="56">
        <f t="shared" si="9"/>
        <v>2.0146344282338594E-2</v>
      </c>
      <c r="N63" s="56">
        <f t="shared" si="9"/>
        <v>3.21925337161E-4</v>
      </c>
      <c r="O63" s="54">
        <v>0.585343837706923</v>
      </c>
      <c r="P63" s="21"/>
      <c r="AC63" s="54">
        <v>41.415320077260603</v>
      </c>
      <c r="AD63" s="54">
        <v>1.7429652509064899</v>
      </c>
      <c r="AE63" s="56">
        <v>1.07585201572634</v>
      </c>
      <c r="AF63" s="56">
        <v>1.8021792751343E-2</v>
      </c>
      <c r="AG63" s="54">
        <v>0.449672177801476</v>
      </c>
      <c r="AI63" s="54">
        <f t="shared" si="10"/>
        <v>32.372518576018869</v>
      </c>
      <c r="AJ63" s="54">
        <f t="shared" si="11"/>
        <v>1.3623986210191301</v>
      </c>
      <c r="AK63" s="56">
        <f t="shared" si="12"/>
        <v>1.07585201572634</v>
      </c>
      <c r="AL63" s="56">
        <f t="shared" si="12"/>
        <v>1.8021792751343E-2</v>
      </c>
      <c r="AM63" s="54">
        <f t="shared" si="12"/>
        <v>0.449672177801476</v>
      </c>
    </row>
    <row r="64" spans="1:40" x14ac:dyDescent="0.3">
      <c r="A64" s="53">
        <v>293</v>
      </c>
      <c r="B64" s="53" t="s">
        <v>391</v>
      </c>
      <c r="C64" s="53" t="s">
        <v>107</v>
      </c>
      <c r="E64" s="51">
        <v>6.0511429927379998E-2</v>
      </c>
      <c r="F64" s="51">
        <v>2.3028801620520001E-3</v>
      </c>
      <c r="G64" s="56">
        <v>2.1075615079812846E-2</v>
      </c>
      <c r="H64" s="56">
        <v>1.8629329586900001E-4</v>
      </c>
      <c r="I64" s="54">
        <v>0.18687461853246201</v>
      </c>
      <c r="K64" s="51">
        <f t="shared" si="7"/>
        <v>4.1464327137104497E-2</v>
      </c>
      <c r="L64" s="51">
        <f t="shared" si="8"/>
        <v>1.5780056183016518E-3</v>
      </c>
      <c r="M64" s="56">
        <f t="shared" si="9"/>
        <v>2.1075615079812846E-2</v>
      </c>
      <c r="N64" s="56">
        <f t="shared" si="9"/>
        <v>1.8629329586900001E-4</v>
      </c>
      <c r="O64" s="54">
        <v>0.18687461853246201</v>
      </c>
      <c r="P64" s="21"/>
      <c r="AB64" s="53"/>
      <c r="AC64" s="54">
        <v>37.073199876410101</v>
      </c>
      <c r="AD64" s="54">
        <v>1.1178844295719199</v>
      </c>
      <c r="AE64" s="56">
        <v>1.0915466090533601</v>
      </c>
      <c r="AF64" s="56">
        <v>8.4591546328510007E-3</v>
      </c>
      <c r="AG64" s="54">
        <v>0.36966137219622902</v>
      </c>
      <c r="AI64" s="54">
        <f t="shared" si="10"/>
        <v>28.978475825676387</v>
      </c>
      <c r="AJ64" s="54">
        <f t="shared" si="11"/>
        <v>0.87380067073365286</v>
      </c>
      <c r="AK64" s="56">
        <f t="shared" si="12"/>
        <v>1.0915466090533601</v>
      </c>
      <c r="AL64" s="56">
        <f t="shared" si="12"/>
        <v>8.4591546328510007E-3</v>
      </c>
      <c r="AM64" s="54">
        <f t="shared" si="12"/>
        <v>0.36966137219622902</v>
      </c>
    </row>
    <row r="65" spans="1:40" x14ac:dyDescent="0.3">
      <c r="A65">
        <v>208</v>
      </c>
      <c r="B65" t="s">
        <v>392</v>
      </c>
      <c r="C65" t="s">
        <v>107</v>
      </c>
      <c r="E65" s="51">
        <v>0.866106142655793</v>
      </c>
      <c r="F65" s="51">
        <v>3.1119164841793001E-2</v>
      </c>
      <c r="G65" s="56">
        <v>1.2108091242060835E-2</v>
      </c>
      <c r="H65" s="56">
        <v>3.1566855711300001E-4</v>
      </c>
      <c r="I65" s="54">
        <v>0.32655448118028602</v>
      </c>
      <c r="K65" s="51">
        <f t="shared" si="7"/>
        <v>0.59348305729403905</v>
      </c>
      <c r="L65" s="51">
        <f t="shared" si="8"/>
        <v>2.1323826470174674E-2</v>
      </c>
      <c r="M65" s="56">
        <f t="shared" si="9"/>
        <v>1.2108091242060835E-2</v>
      </c>
      <c r="N65" s="56">
        <f t="shared" si="9"/>
        <v>3.1566855711300001E-4</v>
      </c>
      <c r="O65" s="54">
        <v>0.32655448118028602</v>
      </c>
      <c r="AC65" s="54">
        <v>83.149224199040304</v>
      </c>
      <c r="AD65" s="54">
        <v>2.4574541991755798</v>
      </c>
      <c r="AE65" s="56">
        <v>4.6199861140839996E-3</v>
      </c>
      <c r="AF65" s="56">
        <v>2.3897664046999999E-4</v>
      </c>
      <c r="AG65" s="54">
        <v>6.1652973183540002E-2</v>
      </c>
      <c r="AI65" s="54">
        <f t="shared" si="10"/>
        <v>64.994060167674903</v>
      </c>
      <c r="AJ65" s="54">
        <f t="shared" si="11"/>
        <v>1.9208829381040267</v>
      </c>
      <c r="AK65" s="56">
        <f t="shared" si="12"/>
        <v>4.6199861140839996E-3</v>
      </c>
      <c r="AL65" s="56">
        <f t="shared" si="12"/>
        <v>2.3897664046999999E-4</v>
      </c>
      <c r="AM65" s="54">
        <f t="shared" si="12"/>
        <v>6.1652973183540002E-2</v>
      </c>
      <c r="AN65" s="22" t="s">
        <v>130</v>
      </c>
    </row>
    <row r="66" spans="1:40" x14ac:dyDescent="0.3">
      <c r="A66">
        <v>209</v>
      </c>
      <c r="B66" t="s">
        <v>393</v>
      </c>
      <c r="C66" t="s">
        <v>107</v>
      </c>
      <c r="E66" s="51">
        <v>0.92147369087753594</v>
      </c>
      <c r="F66" s="51">
        <v>3.2983908056134999E-2</v>
      </c>
      <c r="G66" s="56">
        <v>1.1766067375075078E-2</v>
      </c>
      <c r="H66" s="56">
        <v>4.6569581164400002E-4</v>
      </c>
      <c r="I66" s="54">
        <v>0.28738512977192798</v>
      </c>
      <c r="K66" s="51">
        <f t="shared" si="7"/>
        <v>0.63142263556877043</v>
      </c>
      <c r="L66" s="51">
        <f t="shared" si="8"/>
        <v>2.2601606928494115E-2</v>
      </c>
      <c r="M66" s="56">
        <f t="shared" si="9"/>
        <v>1.1766067375075078E-2</v>
      </c>
      <c r="N66" s="56">
        <f t="shared" si="9"/>
        <v>4.6569581164400002E-4</v>
      </c>
      <c r="O66" s="54">
        <v>0.28738512977192798</v>
      </c>
      <c r="AC66" s="54">
        <v>84.866839945213798</v>
      </c>
      <c r="AD66" s="54">
        <v>2.54927638043038</v>
      </c>
      <c r="AE66" s="56">
        <v>4.5797034702610004E-3</v>
      </c>
      <c r="AF66" s="56">
        <v>3.6556591290299998E-4</v>
      </c>
      <c r="AG66" s="54">
        <v>7.1866177649448901E-2</v>
      </c>
      <c r="AI66" s="54">
        <f t="shared" si="10"/>
        <v>66.336644205314471</v>
      </c>
      <c r="AJ66" s="54">
        <f t="shared" si="11"/>
        <v>1.9926562640813783</v>
      </c>
      <c r="AK66" s="56">
        <f t="shared" si="12"/>
        <v>4.5797034702610004E-3</v>
      </c>
      <c r="AL66" s="56">
        <f t="shared" si="12"/>
        <v>3.6556591290299998E-4</v>
      </c>
      <c r="AM66" s="54">
        <f t="shared" si="12"/>
        <v>7.1866177649448901E-2</v>
      </c>
      <c r="AN66" s="21"/>
    </row>
    <row r="67" spans="1:40" x14ac:dyDescent="0.3">
      <c r="A67">
        <v>210</v>
      </c>
      <c r="B67" t="s">
        <v>394</v>
      </c>
      <c r="C67" t="s">
        <v>107</v>
      </c>
      <c r="E67" s="51">
        <v>1.10748885442042</v>
      </c>
      <c r="F67" s="51">
        <v>3.8415175022632003E-2</v>
      </c>
      <c r="G67" s="56">
        <v>9.7459925438071124E-3</v>
      </c>
      <c r="H67" s="56">
        <v>4.5005838037599999E-4</v>
      </c>
      <c r="I67" s="54">
        <v>0.151464161431313</v>
      </c>
      <c r="K67" s="51">
        <f t="shared" si="7"/>
        <v>0.75888605203175152</v>
      </c>
      <c r="L67" s="51">
        <f t="shared" si="8"/>
        <v>2.632328117314589E-2</v>
      </c>
      <c r="M67" s="56">
        <f t="shared" si="9"/>
        <v>9.7459925438071124E-3</v>
      </c>
      <c r="N67" s="56">
        <f t="shared" si="9"/>
        <v>4.5005838037599999E-4</v>
      </c>
      <c r="O67" s="54">
        <v>0.151464161431313</v>
      </c>
      <c r="AC67" s="54">
        <v>85.365997905165202</v>
      </c>
      <c r="AD67" s="54">
        <v>2.5422721678443998</v>
      </c>
      <c r="AE67" s="56">
        <v>5.3395151489439999E-3</v>
      </c>
      <c r="AF67" s="56">
        <v>3.1494380011200002E-4</v>
      </c>
      <c r="AG67" s="54">
        <v>6.3804617774858102E-2</v>
      </c>
      <c r="AI67" s="54">
        <f t="shared" si="10"/>
        <v>66.72681384062696</v>
      </c>
      <c r="AJ67" s="54">
        <f t="shared" si="11"/>
        <v>1.9871813818004487</v>
      </c>
      <c r="AK67" s="56">
        <f t="shared" si="12"/>
        <v>5.3395151489439999E-3</v>
      </c>
      <c r="AL67" s="56">
        <f t="shared" si="12"/>
        <v>3.1494380011200002E-4</v>
      </c>
      <c r="AM67" s="54">
        <f t="shared" si="12"/>
        <v>6.3804617774858102E-2</v>
      </c>
      <c r="AN67" s="21"/>
    </row>
    <row r="68" spans="1:40" x14ac:dyDescent="0.3">
      <c r="A68">
        <v>211</v>
      </c>
      <c r="B68" t="s">
        <v>395</v>
      </c>
      <c r="C68" t="s">
        <v>107</v>
      </c>
      <c r="E68" s="51">
        <v>0.75215240629686797</v>
      </c>
      <c r="F68" s="51">
        <v>2.5922872806745999E-2</v>
      </c>
      <c r="G68" s="56">
        <v>1.332160307951688E-2</v>
      </c>
      <c r="H68" s="56">
        <v>4.4706874291000002E-4</v>
      </c>
      <c r="I68" s="54">
        <v>0.29091240009403402</v>
      </c>
      <c r="K68" s="51">
        <f t="shared" si="7"/>
        <v>0.51539838785964731</v>
      </c>
      <c r="L68" s="51">
        <f t="shared" si="8"/>
        <v>1.7763164408483276E-2</v>
      </c>
      <c r="M68" s="56">
        <f t="shared" si="9"/>
        <v>1.332160307951688E-2</v>
      </c>
      <c r="N68" s="56">
        <f t="shared" si="9"/>
        <v>4.4706874291000002E-4</v>
      </c>
      <c r="O68" s="54">
        <v>0.29091240009403402</v>
      </c>
      <c r="AC68" s="54">
        <v>80.958890741997706</v>
      </c>
      <c r="AD68" s="54">
        <v>2.4176243032420102</v>
      </c>
      <c r="AE68" s="56">
        <v>5.3696909603079997E-3</v>
      </c>
      <c r="AF68" s="56">
        <v>3.67280027688E-4</v>
      </c>
      <c r="AG68" s="54">
        <v>5.81594214545215E-2</v>
      </c>
      <c r="AI68" s="54">
        <f t="shared" si="10"/>
        <v>63.281973664576277</v>
      </c>
      <c r="AJ68" s="54">
        <f t="shared" si="11"/>
        <v>1.8897496752538299</v>
      </c>
      <c r="AK68" s="56">
        <f t="shared" si="12"/>
        <v>5.3696909603079997E-3</v>
      </c>
      <c r="AL68" s="56">
        <f t="shared" si="12"/>
        <v>3.67280027688E-4</v>
      </c>
      <c r="AM68" s="54">
        <f t="shared" si="12"/>
        <v>5.81594214545215E-2</v>
      </c>
      <c r="AN68" s="22" t="s">
        <v>130</v>
      </c>
    </row>
    <row r="69" spans="1:40" x14ac:dyDescent="0.3">
      <c r="A69">
        <v>212</v>
      </c>
      <c r="B69" t="s">
        <v>396</v>
      </c>
      <c r="C69" t="s">
        <v>107</v>
      </c>
      <c r="E69" s="51">
        <v>0.69827957446317301</v>
      </c>
      <c r="F69" s="51">
        <v>2.4050804934761999E-2</v>
      </c>
      <c r="G69" s="56">
        <v>1.4126358455421151E-2</v>
      </c>
      <c r="H69" s="56">
        <v>3.3275405844000001E-4</v>
      </c>
      <c r="I69" s="54">
        <v>0.21444342665490199</v>
      </c>
      <c r="K69" s="51">
        <f t="shared" si="7"/>
        <v>0.47848303607180592</v>
      </c>
      <c r="L69" s="51">
        <f t="shared" si="8"/>
        <v>1.6480364865323175E-2</v>
      </c>
      <c r="M69" s="56">
        <f t="shared" si="9"/>
        <v>1.4126358455421151E-2</v>
      </c>
      <c r="N69" s="56">
        <f t="shared" si="9"/>
        <v>3.3275405844000001E-4</v>
      </c>
      <c r="O69" s="54">
        <v>0.21444342665490199</v>
      </c>
      <c r="AC69" s="54">
        <v>88.006578276117395</v>
      </c>
      <c r="AD69" s="54">
        <v>2.6279524121031099</v>
      </c>
      <c r="AE69" s="56">
        <v>6.277883194194E-3</v>
      </c>
      <c r="AF69" s="56">
        <v>3.4472740914E-4</v>
      </c>
      <c r="AG69" s="54">
        <v>5.2467088960096803E-2</v>
      </c>
      <c r="AI69" s="54">
        <f t="shared" si="10"/>
        <v>68.790838383975967</v>
      </c>
      <c r="AJ69" s="54">
        <f t="shared" si="11"/>
        <v>2.0541538280760925</v>
      </c>
      <c r="AK69" s="56">
        <f t="shared" si="12"/>
        <v>6.277883194194E-3</v>
      </c>
      <c r="AL69" s="56">
        <f t="shared" si="12"/>
        <v>3.4472740914E-4</v>
      </c>
      <c r="AM69" s="54">
        <f t="shared" si="12"/>
        <v>5.2467088960096803E-2</v>
      </c>
      <c r="AN69" s="21"/>
    </row>
    <row r="70" spans="1:40" x14ac:dyDescent="0.3">
      <c r="A70">
        <v>213</v>
      </c>
      <c r="B70" t="s">
        <v>397</v>
      </c>
      <c r="C70" t="s">
        <v>107</v>
      </c>
      <c r="E70" s="51">
        <v>0.95303544773405202</v>
      </c>
      <c r="F70" s="51">
        <v>3.2160355597955999E-2</v>
      </c>
      <c r="G70" s="56">
        <v>1.0392035424684502E-2</v>
      </c>
      <c r="H70" s="56">
        <v>3.2817455869900002E-4</v>
      </c>
      <c r="I70" s="54">
        <v>0.217499537058857</v>
      </c>
      <c r="K70" s="51">
        <f t="shared" si="7"/>
        <v>0.65304973995038718</v>
      </c>
      <c r="L70" s="51">
        <f t="shared" si="8"/>
        <v>2.2037282988678415E-2</v>
      </c>
      <c r="M70" s="56">
        <f t="shared" si="9"/>
        <v>1.0392035424684502E-2</v>
      </c>
      <c r="N70" s="56">
        <f t="shared" si="9"/>
        <v>3.2817455869900002E-4</v>
      </c>
      <c r="O70" s="54">
        <v>0.217499537058857</v>
      </c>
      <c r="AC70" s="54">
        <v>77.447685419912602</v>
      </c>
      <c r="AD70" s="54">
        <v>2.2984247356453502</v>
      </c>
      <c r="AE70" s="56">
        <v>5.0932765697489996E-3</v>
      </c>
      <c r="AF70" s="56">
        <v>3.09627124553E-4</v>
      </c>
      <c r="AG70" s="54">
        <v>6.59482853934973E-2</v>
      </c>
      <c r="AI70" s="54">
        <f t="shared" si="10"/>
        <v>60.537420216688623</v>
      </c>
      <c r="AJ70" s="54">
        <f t="shared" si="11"/>
        <v>1.7965766607973994</v>
      </c>
      <c r="AK70" s="56">
        <f t="shared" si="12"/>
        <v>5.0932765697489996E-3</v>
      </c>
      <c r="AL70" s="56">
        <f t="shared" si="12"/>
        <v>3.09627124553E-4</v>
      </c>
      <c r="AM70" s="54">
        <f t="shared" si="12"/>
        <v>6.59482853934973E-2</v>
      </c>
      <c r="AN70" s="22" t="s">
        <v>130</v>
      </c>
    </row>
    <row r="71" spans="1:40" x14ac:dyDescent="0.3">
      <c r="A71">
        <v>214</v>
      </c>
      <c r="B71" t="s">
        <v>398</v>
      </c>
      <c r="C71" t="s">
        <v>107</v>
      </c>
      <c r="E71" s="51">
        <v>0.90856282194715798</v>
      </c>
      <c r="F71" s="51">
        <v>3.1779656263161003E-2</v>
      </c>
      <c r="G71" s="56">
        <v>1.2079115068661007E-2</v>
      </c>
      <c r="H71" s="56">
        <v>2.8273790497400001E-4</v>
      </c>
      <c r="I71" s="54">
        <v>0.30557792862779598</v>
      </c>
      <c r="K71" s="51">
        <f t="shared" si="7"/>
        <v>0.62257570378090932</v>
      </c>
      <c r="L71" s="51">
        <f t="shared" si="8"/>
        <v>2.1776415880137737E-2</v>
      </c>
      <c r="M71" s="56">
        <f t="shared" si="9"/>
        <v>1.2079115068661007E-2</v>
      </c>
      <c r="N71" s="56">
        <f t="shared" si="9"/>
        <v>2.8273790497400001E-4</v>
      </c>
      <c r="O71" s="54">
        <v>0.30557792862779598</v>
      </c>
      <c r="AC71" s="54">
        <v>86.672618802891606</v>
      </c>
      <c r="AD71" s="54">
        <v>2.5801952045034899</v>
      </c>
      <c r="AE71" s="56">
        <v>6.1415132359880003E-3</v>
      </c>
      <c r="AF71" s="56">
        <v>3.0273853963999999E-4</v>
      </c>
      <c r="AG71" s="54">
        <v>4.4797993559417201E-2</v>
      </c>
      <c r="AI71" s="54">
        <f t="shared" si="10"/>
        <v>67.748141436418905</v>
      </c>
      <c r="AJ71" s="54">
        <f t="shared" si="11"/>
        <v>2.0168241373415197</v>
      </c>
      <c r="AK71" s="56">
        <f t="shared" si="12"/>
        <v>6.1415132359880003E-3</v>
      </c>
      <c r="AL71" s="56">
        <f t="shared" si="12"/>
        <v>3.0273853963999999E-4</v>
      </c>
      <c r="AM71" s="54">
        <f t="shared" si="12"/>
        <v>4.4797993559417201E-2</v>
      </c>
      <c r="AN71" s="21"/>
    </row>
    <row r="72" spans="1:40" x14ac:dyDescent="0.3">
      <c r="A72">
        <v>215</v>
      </c>
      <c r="B72" t="s">
        <v>399</v>
      </c>
      <c r="C72" t="s">
        <v>107</v>
      </c>
      <c r="E72" s="51">
        <v>1.1549784661901199</v>
      </c>
      <c r="F72" s="51">
        <v>4.3320291007524998E-2</v>
      </c>
      <c r="G72" s="56">
        <v>9.2880299137152386E-3</v>
      </c>
      <c r="H72" s="56">
        <v>4.1756760642799997E-4</v>
      </c>
      <c r="I72" s="54">
        <v>0.30483260434529202</v>
      </c>
      <c r="K72" s="51">
        <f t="shared" si="7"/>
        <v>0.79142742149527412</v>
      </c>
      <c r="L72" s="51">
        <f t="shared" si="8"/>
        <v>2.9684420284998472E-2</v>
      </c>
      <c r="M72" s="56">
        <f t="shared" si="9"/>
        <v>9.2880299137152386E-3</v>
      </c>
      <c r="N72" s="56">
        <f t="shared" si="9"/>
        <v>4.1756760642799997E-4</v>
      </c>
      <c r="O72" s="54">
        <v>0.30483260434529202</v>
      </c>
      <c r="AC72" s="54">
        <v>86.045407006436093</v>
      </c>
      <c r="AD72" s="54">
        <v>2.5559745910849001</v>
      </c>
      <c r="AE72" s="56">
        <v>6.36330248336E-3</v>
      </c>
      <c r="AF72" s="56">
        <v>2.7760240925100001E-4</v>
      </c>
      <c r="AG72" s="54">
        <v>6.6168320181694301E-2</v>
      </c>
      <c r="AI72" s="54">
        <f t="shared" si="10"/>
        <v>67.257877797408597</v>
      </c>
      <c r="AJ72" s="54">
        <f t="shared" si="11"/>
        <v>1.9978919582263235</v>
      </c>
      <c r="AK72" s="56">
        <f t="shared" si="12"/>
        <v>6.36330248336E-3</v>
      </c>
      <c r="AL72" s="56">
        <f t="shared" si="12"/>
        <v>2.7760240925100001E-4</v>
      </c>
      <c r="AM72" s="54">
        <f t="shared" si="12"/>
        <v>6.6168320181694301E-2</v>
      </c>
      <c r="AN72" s="21"/>
    </row>
    <row r="73" spans="1:40" x14ac:dyDescent="0.3">
      <c r="A73">
        <v>216</v>
      </c>
      <c r="B73" t="s">
        <v>400</v>
      </c>
      <c r="C73" t="s">
        <v>107</v>
      </c>
      <c r="E73" s="51">
        <v>0.97864857323418097</v>
      </c>
      <c r="F73" s="51">
        <v>4.0332486720181998E-2</v>
      </c>
      <c r="G73" s="56">
        <v>1.1218725542695939E-2</v>
      </c>
      <c r="H73" s="56">
        <v>3.0260148443499998E-4</v>
      </c>
      <c r="I73" s="54">
        <v>0.19764203154908899</v>
      </c>
      <c r="K73" s="51">
        <f t="shared" si="7"/>
        <v>0.67060065580241057</v>
      </c>
      <c r="L73" s="51">
        <f t="shared" si="8"/>
        <v>2.7637083202719782E-2</v>
      </c>
      <c r="M73" s="56">
        <f t="shared" si="9"/>
        <v>1.1218725542695939E-2</v>
      </c>
      <c r="N73" s="56">
        <f t="shared" si="9"/>
        <v>3.0260148443499998E-4</v>
      </c>
      <c r="O73" s="54">
        <v>0.19764203154908899</v>
      </c>
      <c r="AC73" s="54">
        <v>86.630850116953397</v>
      </c>
      <c r="AD73" s="54">
        <v>2.5937200027053899</v>
      </c>
      <c r="AE73" s="56">
        <v>6.4699129254349999E-3</v>
      </c>
      <c r="AF73" s="56">
        <v>3.0629896692599998E-4</v>
      </c>
      <c r="AG73" s="54">
        <v>6.13691508333951E-2</v>
      </c>
      <c r="AI73" s="54">
        <f t="shared" si="10"/>
        <v>67.715492707424218</v>
      </c>
      <c r="AJ73" s="54">
        <f t="shared" si="11"/>
        <v>2.0273958721539302</v>
      </c>
      <c r="AK73" s="56">
        <f t="shared" si="12"/>
        <v>6.4699129254349999E-3</v>
      </c>
      <c r="AL73" s="56">
        <f t="shared" si="12"/>
        <v>3.0629896692599998E-4</v>
      </c>
      <c r="AM73" s="54">
        <f t="shared" si="12"/>
        <v>6.13691508333951E-2</v>
      </c>
      <c r="AN73" s="21"/>
    </row>
    <row r="74" spans="1:40" x14ac:dyDescent="0.3">
      <c r="A74">
        <v>217</v>
      </c>
      <c r="B74" t="s">
        <v>401</v>
      </c>
      <c r="C74" t="s">
        <v>107</v>
      </c>
      <c r="E74" s="51">
        <v>1.2631745679187101</v>
      </c>
      <c r="F74" s="51">
        <v>4.3586531920629001E-2</v>
      </c>
      <c r="G74" s="56">
        <v>8.1478430837625872E-3</v>
      </c>
      <c r="H74" s="56">
        <v>2.5886562971899998E-4</v>
      </c>
      <c r="I74" s="54">
        <v>0.15154162548901301</v>
      </c>
      <c r="K74" s="51">
        <f t="shared" si="7"/>
        <v>0.86556677933920034</v>
      </c>
      <c r="L74" s="51">
        <f t="shared" si="8"/>
        <v>2.9866856897907378E-2</v>
      </c>
      <c r="M74" s="56">
        <f t="shared" si="9"/>
        <v>8.1478430837625872E-3</v>
      </c>
      <c r="N74" s="56">
        <f t="shared" si="9"/>
        <v>2.5886562971899998E-4</v>
      </c>
      <c r="O74" s="54">
        <v>0.15154162548901301</v>
      </c>
      <c r="AC74" s="54">
        <v>84.913541036363696</v>
      </c>
      <c r="AD74" s="54">
        <v>2.5106843638774601</v>
      </c>
      <c r="AE74" s="56">
        <v>7.4914130703330004E-3</v>
      </c>
      <c r="AF74" s="56">
        <v>2.7184659952400001E-4</v>
      </c>
      <c r="AG74" s="54">
        <v>6.2548004695999596E-2</v>
      </c>
      <c r="AI74" s="54">
        <f t="shared" si="10"/>
        <v>66.373148376668212</v>
      </c>
      <c r="AJ74" s="54">
        <f t="shared" si="11"/>
        <v>1.9624905966323569</v>
      </c>
      <c r="AK74" s="56">
        <f t="shared" si="12"/>
        <v>7.4914130703330004E-3</v>
      </c>
      <c r="AL74" s="56">
        <f t="shared" si="12"/>
        <v>2.7184659952400001E-4</v>
      </c>
      <c r="AM74" s="54">
        <f t="shared" si="12"/>
        <v>6.2548004695999596E-2</v>
      </c>
      <c r="AN74" s="21"/>
    </row>
    <row r="75" spans="1:40" x14ac:dyDescent="0.3">
      <c r="A75">
        <v>218</v>
      </c>
      <c r="B75" t="s">
        <v>402</v>
      </c>
      <c r="C75" t="s">
        <v>107</v>
      </c>
      <c r="E75" s="51">
        <v>1.02334198105464</v>
      </c>
      <c r="F75" s="51">
        <v>3.7147080304061997E-2</v>
      </c>
      <c r="G75" s="56">
        <v>1.0961400607898538E-2</v>
      </c>
      <c r="H75" s="56">
        <v>4.4839356783300002E-4</v>
      </c>
      <c r="I75" s="54">
        <v>1.52597700410637E-2</v>
      </c>
      <c r="K75" s="51">
        <f t="shared" si="7"/>
        <v>0.70122597873666537</v>
      </c>
      <c r="L75" s="51">
        <f t="shared" si="8"/>
        <v>2.54543429524705E-2</v>
      </c>
      <c r="M75" s="56">
        <f t="shared" si="9"/>
        <v>1.0961400607898538E-2</v>
      </c>
      <c r="N75" s="56">
        <f t="shared" si="9"/>
        <v>4.4839356783300002E-4</v>
      </c>
      <c r="O75" s="54">
        <v>1.52597700410637E-2</v>
      </c>
      <c r="AC75" s="54">
        <v>85.322888666435801</v>
      </c>
      <c r="AD75" s="54">
        <v>2.5422336958776199</v>
      </c>
      <c r="AE75" s="56">
        <v>5.558414235806E-3</v>
      </c>
      <c r="AF75" s="56">
        <v>3.26530048166E-4</v>
      </c>
      <c r="AG75" s="54">
        <v>7.30004729832118E-2</v>
      </c>
      <c r="AI75" s="54">
        <f t="shared" si="10"/>
        <v>66.693117260980529</v>
      </c>
      <c r="AJ75" s="54">
        <f t="shared" si="11"/>
        <v>1.987151309970582</v>
      </c>
      <c r="AK75" s="56">
        <f t="shared" si="12"/>
        <v>5.558414235806E-3</v>
      </c>
      <c r="AL75" s="56">
        <f t="shared" si="12"/>
        <v>3.26530048166E-4</v>
      </c>
      <c r="AM75" s="54">
        <f t="shared" si="12"/>
        <v>7.30004729832118E-2</v>
      </c>
    </row>
    <row r="76" spans="1:40" x14ac:dyDescent="0.3">
      <c r="A76">
        <v>219</v>
      </c>
      <c r="B76" t="s">
        <v>403</v>
      </c>
      <c r="C76" t="s">
        <v>107</v>
      </c>
      <c r="E76" s="51">
        <v>1.01060043773889</v>
      </c>
      <c r="F76" s="51">
        <v>3.9326678505726E-2</v>
      </c>
      <c r="G76" s="56">
        <v>1.0506602406323938E-2</v>
      </c>
      <c r="H76" s="56">
        <v>4.5659767975600002E-4</v>
      </c>
      <c r="I76" s="54">
        <v>0.31832583647412499</v>
      </c>
      <c r="K76" s="51">
        <f t="shared" si="7"/>
        <v>0.69249507416359735</v>
      </c>
      <c r="L76" s="51">
        <f t="shared" si="8"/>
        <v>2.694787191005258E-2</v>
      </c>
      <c r="M76" s="56">
        <f t="shared" si="9"/>
        <v>1.0506602406323938E-2</v>
      </c>
      <c r="N76" s="56">
        <f t="shared" si="9"/>
        <v>4.5659767975600002E-4</v>
      </c>
      <c r="O76" s="54">
        <v>0.31832583647412499</v>
      </c>
      <c r="AC76" s="54">
        <v>85.589485290917807</v>
      </c>
      <c r="AD76" s="54">
        <v>2.5477311490796999</v>
      </c>
      <c r="AE76" s="56">
        <v>5.7383968992470004E-3</v>
      </c>
      <c r="AF76" s="56">
        <v>3.4077181342999997E-4</v>
      </c>
      <c r="AG76" s="54">
        <v>6.4514468280653894E-2</v>
      </c>
      <c r="AI76" s="54">
        <f t="shared" si="10"/>
        <v>66.901504016467328</v>
      </c>
      <c r="AJ76" s="54">
        <f t="shared" si="11"/>
        <v>1.9914484252789539</v>
      </c>
      <c r="AK76" s="56">
        <f t="shared" si="12"/>
        <v>5.7383968992470004E-3</v>
      </c>
      <c r="AL76" s="56">
        <f t="shared" si="12"/>
        <v>3.4077181342999997E-4</v>
      </c>
      <c r="AM76" s="54">
        <f t="shared" si="12"/>
        <v>6.4514468280653894E-2</v>
      </c>
    </row>
    <row r="77" spans="1:40" x14ac:dyDescent="0.3">
      <c r="A77">
        <v>220</v>
      </c>
      <c r="B77" t="s">
        <v>404</v>
      </c>
      <c r="C77" t="s">
        <v>107</v>
      </c>
      <c r="E77" s="51">
        <v>0.95024871207073802</v>
      </c>
      <c r="F77" s="51">
        <v>3.2501414097596999E-2</v>
      </c>
      <c r="G77" s="56">
        <v>1.1801025709194215E-2</v>
      </c>
      <c r="H77" s="56">
        <v>3.3446801338200003E-4</v>
      </c>
      <c r="I77" s="54">
        <v>0.28839308885963599</v>
      </c>
      <c r="K77" s="51">
        <f t="shared" si="7"/>
        <v>0.65114018138720398</v>
      </c>
      <c r="L77" s="51">
        <f t="shared" si="8"/>
        <v>2.2270986955333576E-2</v>
      </c>
      <c r="M77" s="56">
        <f t="shared" si="9"/>
        <v>1.1801025709194215E-2</v>
      </c>
      <c r="N77" s="56">
        <f t="shared" si="9"/>
        <v>3.3446801338200003E-4</v>
      </c>
      <c r="O77" s="54">
        <v>0.28839308885963599</v>
      </c>
      <c r="AC77" s="54">
        <v>86.814673075288297</v>
      </c>
      <c r="AD77" s="54">
        <v>2.59236109371678</v>
      </c>
      <c r="AE77" s="56">
        <v>7.1097867870149999E-3</v>
      </c>
      <c r="AF77" s="56">
        <v>3.9213909202300001E-4</v>
      </c>
      <c r="AG77" s="54">
        <v>9.7943594330691497E-2</v>
      </c>
      <c r="AI77" s="54">
        <f t="shared" si="10"/>
        <v>67.859178959813292</v>
      </c>
      <c r="AJ77" s="54">
        <f t="shared" si="11"/>
        <v>2.026333673276925</v>
      </c>
      <c r="AK77" s="56">
        <f t="shared" si="12"/>
        <v>7.1097867870149999E-3</v>
      </c>
      <c r="AL77" s="56">
        <f t="shared" si="12"/>
        <v>3.9213909202300001E-4</v>
      </c>
      <c r="AM77" s="54">
        <f t="shared" si="12"/>
        <v>9.7943594330691497E-2</v>
      </c>
    </row>
    <row r="78" spans="1:40" x14ac:dyDescent="0.3">
      <c r="A78">
        <v>221</v>
      </c>
      <c r="B78" t="s">
        <v>405</v>
      </c>
      <c r="C78" t="s">
        <v>107</v>
      </c>
      <c r="E78" s="51">
        <v>0.63647112055056099</v>
      </c>
      <c r="F78" s="51">
        <v>2.2743648911647998E-2</v>
      </c>
      <c r="G78" s="56">
        <v>1.4885178125096444E-2</v>
      </c>
      <c r="H78" s="56">
        <v>3.8389869934500002E-4</v>
      </c>
      <c r="I78" s="54">
        <v>0.20736689419295501</v>
      </c>
      <c r="K78" s="51">
        <f t="shared" si="7"/>
        <v>0.43612994747438111</v>
      </c>
      <c r="L78" s="51">
        <f t="shared" si="8"/>
        <v>1.5584660615288404E-2</v>
      </c>
      <c r="M78" s="56">
        <f t="shared" si="9"/>
        <v>1.4885178125096444E-2</v>
      </c>
      <c r="N78" s="56">
        <f t="shared" si="9"/>
        <v>3.8389869934500002E-4</v>
      </c>
      <c r="O78" s="54">
        <v>0.20736689419295501</v>
      </c>
      <c r="AC78" s="54">
        <v>87.626517153527303</v>
      </c>
      <c r="AD78" s="54">
        <v>2.6199047463524798</v>
      </c>
      <c r="AE78" s="56">
        <v>6.939697031201E-3</v>
      </c>
      <c r="AF78" s="56">
        <v>3.9481294099499999E-4</v>
      </c>
      <c r="AG78" s="54">
        <v>8.3709164417535301E-2</v>
      </c>
      <c r="AI78" s="54">
        <f t="shared" si="10"/>
        <v>68.493761463451904</v>
      </c>
      <c r="AJ78" s="54">
        <f t="shared" si="11"/>
        <v>2.0478633247425466</v>
      </c>
      <c r="AK78" s="56">
        <f t="shared" si="12"/>
        <v>6.939697031201E-3</v>
      </c>
      <c r="AL78" s="56">
        <f t="shared" si="12"/>
        <v>3.9481294099499999E-4</v>
      </c>
      <c r="AM78" s="54">
        <f t="shared" si="12"/>
        <v>8.3709164417535301E-2</v>
      </c>
    </row>
    <row r="79" spans="1:40" x14ac:dyDescent="0.3">
      <c r="A79">
        <v>222</v>
      </c>
      <c r="B79" t="s">
        <v>406</v>
      </c>
      <c r="C79" t="s">
        <v>107</v>
      </c>
      <c r="E79" s="51">
        <v>0.81876721732281998</v>
      </c>
      <c r="F79" s="51">
        <v>2.9609213027462999E-2</v>
      </c>
      <c r="G79" s="56">
        <v>1.3003224578447672E-2</v>
      </c>
      <c r="H79" s="56">
        <v>3.2184617235700002E-4</v>
      </c>
      <c r="I79" s="54">
        <v>0.178910589864337</v>
      </c>
      <c r="K79" s="51">
        <f t="shared" si="7"/>
        <v>0.56104494289679196</v>
      </c>
      <c r="L79" s="51">
        <f t="shared" si="8"/>
        <v>2.0289160191989199E-2</v>
      </c>
      <c r="M79" s="56">
        <f t="shared" si="9"/>
        <v>1.3003224578447672E-2</v>
      </c>
      <c r="N79" s="56">
        <f t="shared" si="9"/>
        <v>3.2184617235700002E-4</v>
      </c>
      <c r="O79" s="54">
        <v>0.178910589864337</v>
      </c>
      <c r="AC79" s="54">
        <v>88.461168726066305</v>
      </c>
      <c r="AD79" s="54">
        <v>2.6332121788248299</v>
      </c>
      <c r="AE79" s="56">
        <v>6.2470176777700004E-3</v>
      </c>
      <c r="AF79" s="56">
        <v>3.0555479226900001E-4</v>
      </c>
      <c r="AG79" s="54">
        <v>7.4522276289340397E-2</v>
      </c>
      <c r="AI79" s="54">
        <f t="shared" si="10"/>
        <v>69.146171573674806</v>
      </c>
      <c r="AJ79" s="54">
        <f t="shared" si="11"/>
        <v>2.0582651544062225</v>
      </c>
      <c r="AK79" s="56">
        <f t="shared" si="12"/>
        <v>6.2470176777700004E-3</v>
      </c>
      <c r="AL79" s="56">
        <f t="shared" si="12"/>
        <v>3.0555479226900001E-4</v>
      </c>
      <c r="AM79" s="54">
        <f t="shared" si="12"/>
        <v>7.4522276289340397E-2</v>
      </c>
    </row>
    <row r="80" spans="1:40" x14ac:dyDescent="0.3">
      <c r="A80">
        <v>223</v>
      </c>
      <c r="B80" t="s">
        <v>407</v>
      </c>
      <c r="C80" t="s">
        <v>107</v>
      </c>
      <c r="E80" s="51">
        <v>0.71391657156942701</v>
      </c>
      <c r="F80" s="51">
        <v>2.5181989042962E-2</v>
      </c>
      <c r="G80" s="56">
        <v>1.4262757132755394E-2</v>
      </c>
      <c r="H80" s="56">
        <v>4.2338555510100002E-4</v>
      </c>
      <c r="I80" s="54">
        <v>0.177443417961032</v>
      </c>
      <c r="K80" s="51">
        <f t="shared" si="7"/>
        <v>0.48919799627409821</v>
      </c>
      <c r="L80" s="51">
        <f t="shared" si="8"/>
        <v>1.7255487647432077E-2</v>
      </c>
      <c r="M80" s="56">
        <f t="shared" si="9"/>
        <v>1.4262757132755394E-2</v>
      </c>
      <c r="N80" s="56">
        <f t="shared" si="9"/>
        <v>4.2338555510100002E-4</v>
      </c>
      <c r="O80" s="54">
        <v>0.177443417961032</v>
      </c>
      <c r="AC80" s="54">
        <v>89.251552018836804</v>
      </c>
      <c r="AD80" s="54">
        <v>2.6809867508352498</v>
      </c>
      <c r="AE80" s="56">
        <v>7.3572820758830001E-3</v>
      </c>
      <c r="AF80" s="56">
        <v>3.8731511353099998E-4</v>
      </c>
      <c r="AG80" s="54">
        <v>5.3531550533304903E-3</v>
      </c>
      <c r="AI80" s="54">
        <f t="shared" si="10"/>
        <v>69.763979133284536</v>
      </c>
      <c r="AJ80" s="54">
        <f t="shared" si="11"/>
        <v>2.0956084181304555</v>
      </c>
      <c r="AK80" s="56">
        <f t="shared" si="12"/>
        <v>7.3572820758830001E-3</v>
      </c>
      <c r="AL80" s="56">
        <f t="shared" si="12"/>
        <v>3.8731511353099998E-4</v>
      </c>
      <c r="AM80" s="54">
        <f t="shared" si="12"/>
        <v>5.3531550533304903E-3</v>
      </c>
    </row>
    <row r="81" spans="1:39" x14ac:dyDescent="0.3">
      <c r="A81">
        <v>224</v>
      </c>
      <c r="B81" t="s">
        <v>408</v>
      </c>
      <c r="C81" t="s">
        <v>107</v>
      </c>
      <c r="E81" s="51">
        <v>0.84101951282592802</v>
      </c>
      <c r="F81" s="51">
        <v>3.6151716033861997E-2</v>
      </c>
      <c r="G81" s="56">
        <v>1.2666724060846797E-2</v>
      </c>
      <c r="H81" s="56">
        <v>3.5491663658700001E-4</v>
      </c>
      <c r="I81" s="54">
        <v>0.14650653524173099</v>
      </c>
      <c r="K81" s="51">
        <f t="shared" si="7"/>
        <v>0.57629291276628103</v>
      </c>
      <c r="L81" s="51">
        <f t="shared" si="8"/>
        <v>2.4772288177534778E-2</v>
      </c>
      <c r="M81" s="56">
        <f t="shared" si="9"/>
        <v>1.2666724060846797E-2</v>
      </c>
      <c r="N81" s="56">
        <f t="shared" si="9"/>
        <v>3.5491663658700001E-4</v>
      </c>
      <c r="O81" s="54">
        <v>0.14650653524173099</v>
      </c>
      <c r="AC81" s="54">
        <v>86.984190644826597</v>
      </c>
      <c r="AD81" s="54">
        <v>2.6302034363820299</v>
      </c>
      <c r="AE81" s="56">
        <v>6.4011355426709998E-3</v>
      </c>
      <c r="AF81" s="56">
        <v>3.06159856401E-4</v>
      </c>
      <c r="AG81" s="54">
        <v>8.7207220889157305E-2</v>
      </c>
      <c r="AI81" s="54">
        <f t="shared" si="10"/>
        <v>67.991683324348017</v>
      </c>
      <c r="AJ81" s="54">
        <f t="shared" si="11"/>
        <v>2.0559133539024885</v>
      </c>
      <c r="AK81" s="56">
        <f t="shared" si="12"/>
        <v>6.4011355426709998E-3</v>
      </c>
      <c r="AL81" s="56">
        <f t="shared" si="12"/>
        <v>3.06159856401E-4</v>
      </c>
      <c r="AM81" s="54">
        <f t="shared" si="12"/>
        <v>8.7207220889157305E-2</v>
      </c>
    </row>
    <row r="82" spans="1:39" x14ac:dyDescent="0.3">
      <c r="A82">
        <v>225</v>
      </c>
      <c r="B82" t="s">
        <v>409</v>
      </c>
      <c r="C82" t="s">
        <v>107</v>
      </c>
      <c r="E82" s="51">
        <v>0.811643042893056</v>
      </c>
      <c r="F82" s="51">
        <v>2.7811266790333002E-2</v>
      </c>
      <c r="G82" s="56">
        <v>1.3091715016729165E-2</v>
      </c>
      <c r="H82" s="56">
        <v>3.5122429186599998E-4</v>
      </c>
      <c r="I82" s="54">
        <v>0.18818517466229601</v>
      </c>
      <c r="K82" s="51">
        <f t="shared" si="7"/>
        <v>0.55616323543273027</v>
      </c>
      <c r="L82" s="51">
        <f t="shared" si="8"/>
        <v>1.905715111468342E-2</v>
      </c>
      <c r="M82" s="56">
        <f t="shared" si="9"/>
        <v>1.3091715016729165E-2</v>
      </c>
      <c r="N82" s="56">
        <f t="shared" si="9"/>
        <v>3.5122429186599998E-4</v>
      </c>
      <c r="O82" s="54">
        <v>0.18818517466229601</v>
      </c>
      <c r="AC82" s="54">
        <v>86.659390197010097</v>
      </c>
      <c r="AD82" s="54">
        <v>2.6019603219471801</v>
      </c>
      <c r="AE82" s="56">
        <v>6.5127266399449997E-3</v>
      </c>
      <c r="AF82" s="56">
        <v>2.8439379238499998E-4</v>
      </c>
      <c r="AG82" s="54">
        <v>7.2619397670517893E-2</v>
      </c>
      <c r="AI82" s="54">
        <f t="shared" si="10"/>
        <v>67.737801222004649</v>
      </c>
      <c r="AJ82" s="54">
        <f t="shared" si="11"/>
        <v>2.0338369641756642</v>
      </c>
      <c r="AK82" s="56">
        <f t="shared" si="12"/>
        <v>6.5127266399449997E-3</v>
      </c>
      <c r="AL82" s="56">
        <f t="shared" si="12"/>
        <v>2.8439379238499998E-4</v>
      </c>
      <c r="AM82" s="54">
        <f t="shared" si="12"/>
        <v>7.2619397670517893E-2</v>
      </c>
    </row>
    <row r="83" spans="1:39" x14ac:dyDescent="0.3">
      <c r="A83">
        <v>226</v>
      </c>
      <c r="B83" t="s">
        <v>410</v>
      </c>
      <c r="C83" t="s">
        <v>107</v>
      </c>
      <c r="E83" s="51">
        <v>0.74466039570786602</v>
      </c>
      <c r="F83" s="51">
        <v>2.5841106277951002E-2</v>
      </c>
      <c r="G83" s="56">
        <v>1.3785694321826697E-2</v>
      </c>
      <c r="H83" s="56">
        <v>2.3029187788799999E-4</v>
      </c>
      <c r="I83" s="54">
        <v>0.21700884411570401</v>
      </c>
      <c r="K83" s="51">
        <f t="shared" si="7"/>
        <v>0.51026462753783963</v>
      </c>
      <c r="L83" s="51">
        <f t="shared" si="8"/>
        <v>1.770713542184571E-2</v>
      </c>
      <c r="M83" s="56">
        <f t="shared" si="9"/>
        <v>1.3785694321826697E-2</v>
      </c>
      <c r="N83" s="56">
        <f t="shared" si="9"/>
        <v>2.3029187788799999E-4</v>
      </c>
      <c r="O83" s="54">
        <v>0.21700884411570401</v>
      </c>
      <c r="AC83" s="54">
        <v>86.578953695643804</v>
      </c>
      <c r="AD83" s="54">
        <v>2.5649668515543</v>
      </c>
      <c r="AE83" s="56">
        <v>6.2494281761149998E-3</v>
      </c>
      <c r="AF83" s="56">
        <v>2.4216300610699999E-4</v>
      </c>
      <c r="AG83" s="54">
        <v>5.9472692442078298E-2</v>
      </c>
      <c r="AI83" s="54">
        <f t="shared" si="10"/>
        <v>67.674927576942565</v>
      </c>
      <c r="AJ83" s="54">
        <f t="shared" si="11"/>
        <v>2.0049208093505695</v>
      </c>
      <c r="AK83" s="56">
        <f t="shared" si="12"/>
        <v>6.2494281761149998E-3</v>
      </c>
      <c r="AL83" s="56">
        <f t="shared" si="12"/>
        <v>2.4216300610699999E-4</v>
      </c>
      <c r="AM83" s="54">
        <f t="shared" si="12"/>
        <v>5.9472692442078298E-2</v>
      </c>
    </row>
    <row r="84" spans="1:39" x14ac:dyDescent="0.3">
      <c r="A84">
        <v>227</v>
      </c>
      <c r="B84" t="s">
        <v>411</v>
      </c>
      <c r="C84" t="s">
        <v>107</v>
      </c>
      <c r="E84" s="51">
        <v>0.72570410166508303</v>
      </c>
      <c r="F84" s="51">
        <v>2.5667807748259001E-2</v>
      </c>
      <c r="G84" s="56">
        <v>1.3471910084261443E-2</v>
      </c>
      <c r="H84" s="56">
        <v>3.74105784467E-4</v>
      </c>
      <c r="I84" s="54">
        <v>0.15229914120094201</v>
      </c>
      <c r="K84" s="51">
        <f t="shared" si="7"/>
        <v>0.49727518110696878</v>
      </c>
      <c r="L84" s="51">
        <f t="shared" si="8"/>
        <v>1.7588385841210252E-2</v>
      </c>
      <c r="M84" s="56">
        <f t="shared" si="9"/>
        <v>1.3471910084261443E-2</v>
      </c>
      <c r="N84" s="56">
        <f t="shared" si="9"/>
        <v>3.74105784467E-4</v>
      </c>
      <c r="O84" s="54">
        <v>0.15229914120094201</v>
      </c>
      <c r="AC84" s="54">
        <v>86.935636903356993</v>
      </c>
      <c r="AD84" s="54">
        <v>2.6265703373443898</v>
      </c>
      <c r="AE84" s="56">
        <v>6.362069646272E-3</v>
      </c>
      <c r="AF84" s="56">
        <v>4.0340876956500001E-4</v>
      </c>
      <c r="AG84" s="54">
        <v>5.9148784737932301E-2</v>
      </c>
      <c r="AI84" s="54">
        <f t="shared" si="10"/>
        <v>67.95373101842047</v>
      </c>
      <c r="AJ84" s="54">
        <f t="shared" si="11"/>
        <v>2.0530735215441944</v>
      </c>
      <c r="AK84" s="56">
        <f t="shared" si="12"/>
        <v>6.362069646272E-3</v>
      </c>
      <c r="AL84" s="56">
        <f t="shared" si="12"/>
        <v>4.0340876956500001E-4</v>
      </c>
      <c r="AM84" s="54">
        <f t="shared" si="12"/>
        <v>5.9148784737932301E-2</v>
      </c>
    </row>
    <row r="85" spans="1:39" x14ac:dyDescent="0.3">
      <c r="A85">
        <v>228</v>
      </c>
      <c r="B85" t="s">
        <v>412</v>
      </c>
      <c r="C85" t="s">
        <v>107</v>
      </c>
      <c r="E85" s="51">
        <v>0.69433895627722497</v>
      </c>
      <c r="F85" s="51">
        <v>2.5267674002414E-2</v>
      </c>
      <c r="G85" s="56">
        <v>1.4165028149395581E-2</v>
      </c>
      <c r="H85" s="56">
        <v>2.9512549703300002E-4</v>
      </c>
      <c r="I85" s="54">
        <v>0.17333175415848501</v>
      </c>
      <c r="K85" s="51">
        <f t="shared" si="7"/>
        <v>0.47578280106197951</v>
      </c>
      <c r="L85" s="51">
        <f t="shared" si="8"/>
        <v>1.7314201665489675E-2</v>
      </c>
      <c r="M85" s="56">
        <f t="shared" si="9"/>
        <v>1.4165028149395581E-2</v>
      </c>
      <c r="N85" s="56">
        <f t="shared" si="9"/>
        <v>2.9512549703300002E-4</v>
      </c>
      <c r="O85" s="54">
        <v>0.17333175415848501</v>
      </c>
      <c r="AC85" s="54">
        <v>85.360381522208201</v>
      </c>
      <c r="AD85" s="54">
        <v>2.5409594364793402</v>
      </c>
      <c r="AE85" s="56">
        <v>7.0707232854940001E-3</v>
      </c>
      <c r="AF85" s="56">
        <v>3.0522592856500002E-4</v>
      </c>
      <c r="AG85" s="54">
        <v>0.100742257557262</v>
      </c>
      <c r="AI85" s="54">
        <f t="shared" si="10"/>
        <v>66.722423763204731</v>
      </c>
      <c r="AJ85" s="54">
        <f t="shared" si="11"/>
        <v>1.9861552779233946</v>
      </c>
      <c r="AK85" s="56">
        <f t="shared" si="12"/>
        <v>7.0707232854940001E-3</v>
      </c>
      <c r="AL85" s="56">
        <f t="shared" si="12"/>
        <v>3.0522592856500002E-4</v>
      </c>
      <c r="AM85" s="54">
        <f t="shared" si="12"/>
        <v>0.100742257557262</v>
      </c>
    </row>
    <row r="86" spans="1:39" x14ac:dyDescent="0.3">
      <c r="A86">
        <v>229</v>
      </c>
      <c r="B86" t="s">
        <v>413</v>
      </c>
      <c r="C86" t="s">
        <v>107</v>
      </c>
      <c r="E86" s="51">
        <v>0.78110362593451299</v>
      </c>
      <c r="F86" s="51">
        <v>2.7631762583552998E-2</v>
      </c>
      <c r="G86" s="56">
        <v>1.3169144769703073E-2</v>
      </c>
      <c r="H86" s="56">
        <v>2.9218876697099998E-4</v>
      </c>
      <c r="I86" s="54">
        <v>0.40463657997822899</v>
      </c>
      <c r="K86" s="51">
        <f t="shared" si="7"/>
        <v>0.53523667037113543</v>
      </c>
      <c r="L86" s="51">
        <f t="shared" si="8"/>
        <v>1.8934149209731833E-2</v>
      </c>
      <c r="M86" s="56">
        <f t="shared" si="9"/>
        <v>1.3169144769703073E-2</v>
      </c>
      <c r="N86" s="56">
        <f t="shared" si="9"/>
        <v>2.9218876697099998E-4</v>
      </c>
      <c r="O86" s="54">
        <v>0.40463657997822899</v>
      </c>
      <c r="AC86" s="54">
        <v>86.252381619099907</v>
      </c>
      <c r="AD86" s="54">
        <v>2.5554132768935198</v>
      </c>
      <c r="AE86" s="56">
        <v>6.3234953041440001E-3</v>
      </c>
      <c r="AF86" s="56">
        <v>2.65452510674E-4</v>
      </c>
      <c r="AG86" s="54">
        <v>6.18534872777394E-2</v>
      </c>
      <c r="AI86" s="54">
        <f t="shared" si="10"/>
        <v>67.419660671010064</v>
      </c>
      <c r="AJ86" s="54">
        <f t="shared" si="11"/>
        <v>1.9974532038220705</v>
      </c>
      <c r="AK86" s="56">
        <f t="shared" si="12"/>
        <v>6.3234953041440001E-3</v>
      </c>
      <c r="AL86" s="56">
        <f t="shared" si="12"/>
        <v>2.65452510674E-4</v>
      </c>
      <c r="AM86" s="54">
        <f t="shared" si="12"/>
        <v>6.18534872777394E-2</v>
      </c>
    </row>
    <row r="87" spans="1:39" x14ac:dyDescent="0.3">
      <c r="A87">
        <v>242</v>
      </c>
      <c r="B87" t="s">
        <v>414</v>
      </c>
      <c r="C87" t="s">
        <v>107</v>
      </c>
      <c r="E87" s="51">
        <v>0.823781297045451</v>
      </c>
      <c r="F87" s="51">
        <v>2.9503984196306E-2</v>
      </c>
      <c r="G87" s="56">
        <v>1.2509506817570886E-2</v>
      </c>
      <c r="H87" s="56">
        <v>2.80116372278E-4</v>
      </c>
      <c r="I87" s="54">
        <v>0.84066024531441097</v>
      </c>
      <c r="K87" s="51">
        <f t="shared" si="7"/>
        <v>0.5644807473747262</v>
      </c>
      <c r="L87" s="51">
        <f t="shared" si="8"/>
        <v>2.0217054100882356E-2</v>
      </c>
      <c r="M87" s="56">
        <f t="shared" si="9"/>
        <v>1.2509506817570886E-2</v>
      </c>
      <c r="N87" s="56">
        <f t="shared" si="9"/>
        <v>2.80116372278E-4</v>
      </c>
      <c r="O87" s="54">
        <v>0.84066024531441097</v>
      </c>
      <c r="AC87" s="54">
        <v>85.3645922240717</v>
      </c>
      <c r="AD87" s="54">
        <v>2.5301698813239901</v>
      </c>
      <c r="AE87" s="56">
        <v>5.5352629828689997E-3</v>
      </c>
      <c r="AF87" s="56">
        <v>2.48911287861E-4</v>
      </c>
      <c r="AG87" s="54">
        <v>8.5722255092637395E-2</v>
      </c>
      <c r="AI87" s="54">
        <f t="shared" si="10"/>
        <v>66.725715082070309</v>
      </c>
      <c r="AJ87" s="54">
        <f t="shared" si="11"/>
        <v>1.9777215612687373</v>
      </c>
      <c r="AK87" s="56">
        <f t="shared" si="12"/>
        <v>5.5352629828689997E-3</v>
      </c>
      <c r="AL87" s="56">
        <f t="shared" si="12"/>
        <v>2.48911287861E-4</v>
      </c>
      <c r="AM87" s="54">
        <f t="shared" si="12"/>
        <v>8.5722255092637395E-2</v>
      </c>
    </row>
    <row r="88" spans="1:39" x14ac:dyDescent="0.3">
      <c r="A88">
        <v>243</v>
      </c>
      <c r="B88" t="s">
        <v>415</v>
      </c>
      <c r="C88" t="s">
        <v>107</v>
      </c>
      <c r="E88" s="51">
        <v>0.93591264083375802</v>
      </c>
      <c r="F88" s="51">
        <v>3.8191493690884003E-2</v>
      </c>
      <c r="G88" s="56">
        <v>1.1889402076839353E-2</v>
      </c>
      <c r="H88" s="56">
        <v>4.9231604935699995E-4</v>
      </c>
      <c r="I88" s="54">
        <v>0.326450964140374</v>
      </c>
      <c r="K88" s="51">
        <f t="shared" si="7"/>
        <v>0.6413166563383933</v>
      </c>
      <c r="L88" s="51">
        <f t="shared" si="8"/>
        <v>2.6170007718441669E-2</v>
      </c>
      <c r="M88" s="56">
        <f t="shared" si="9"/>
        <v>1.1889402076839353E-2</v>
      </c>
      <c r="N88" s="56">
        <f t="shared" si="9"/>
        <v>4.9231604935699995E-4</v>
      </c>
      <c r="O88" s="54">
        <v>0.326450964140374</v>
      </c>
      <c r="AC88" s="54">
        <v>85.565552635280298</v>
      </c>
      <c r="AD88" s="54">
        <v>2.5535632047849099</v>
      </c>
      <c r="AE88" s="56">
        <v>5.5143548351880003E-3</v>
      </c>
      <c r="AF88" s="56">
        <v>3.3219016559100001E-4</v>
      </c>
      <c r="AG88" s="54">
        <v>8.5292660754685903E-2</v>
      </c>
      <c r="AI88" s="54">
        <f t="shared" si="10"/>
        <v>66.88279692117618</v>
      </c>
      <c r="AJ88" s="54">
        <f t="shared" si="11"/>
        <v>1.9960070845215019</v>
      </c>
      <c r="AK88" s="56">
        <f t="shared" si="12"/>
        <v>5.5143548351880003E-3</v>
      </c>
      <c r="AL88" s="56">
        <f t="shared" si="12"/>
        <v>3.3219016559100001E-4</v>
      </c>
      <c r="AM88" s="54">
        <f t="shared" si="12"/>
        <v>8.5292660754685903E-2</v>
      </c>
    </row>
    <row r="89" spans="1:39" x14ac:dyDescent="0.3">
      <c r="A89">
        <v>244</v>
      </c>
      <c r="B89" t="s">
        <v>416</v>
      </c>
      <c r="C89" t="s">
        <v>107</v>
      </c>
      <c r="E89" s="51">
        <v>0.97433890043523497</v>
      </c>
      <c r="F89" s="51">
        <v>3.3421160164655003E-2</v>
      </c>
      <c r="G89" s="56">
        <v>1.1295589284193252E-2</v>
      </c>
      <c r="H89" s="56">
        <v>3.4591428729400001E-4</v>
      </c>
      <c r="I89" s="54">
        <v>0.18374505263794</v>
      </c>
      <c r="K89" s="51">
        <f t="shared" si="7"/>
        <v>0.66764753301215707</v>
      </c>
      <c r="L89" s="51">
        <f t="shared" si="8"/>
        <v>2.2901225768948232E-2</v>
      </c>
      <c r="M89" s="56">
        <f t="shared" si="9"/>
        <v>1.1295589284193252E-2</v>
      </c>
      <c r="N89" s="56">
        <f t="shared" si="9"/>
        <v>3.4591428729400001E-4</v>
      </c>
      <c r="O89" s="54">
        <v>0.18374505263794</v>
      </c>
      <c r="AC89" s="54">
        <v>87.078734273659407</v>
      </c>
      <c r="AD89" s="54">
        <v>2.5866695268308599</v>
      </c>
      <c r="AE89" s="56">
        <v>5.4480240265010003E-3</v>
      </c>
      <c r="AF89" s="56">
        <v>2.7074999562900001E-4</v>
      </c>
      <c r="AG89" s="54">
        <v>6.8626266637884806E-2</v>
      </c>
      <c r="AI89" s="54">
        <f t="shared" si="10"/>
        <v>68.065583885177318</v>
      </c>
      <c r="AJ89" s="54">
        <f t="shared" si="11"/>
        <v>2.021884827912519</v>
      </c>
      <c r="AK89" s="56">
        <f t="shared" si="12"/>
        <v>5.4480240265010003E-3</v>
      </c>
      <c r="AL89" s="56">
        <f t="shared" si="12"/>
        <v>2.7074999562900001E-4</v>
      </c>
      <c r="AM89" s="54">
        <f t="shared" si="12"/>
        <v>6.8626266637884806E-2</v>
      </c>
    </row>
    <row r="90" spans="1:39" x14ac:dyDescent="0.3">
      <c r="A90">
        <v>245</v>
      </c>
      <c r="B90" t="s">
        <v>417</v>
      </c>
      <c r="C90" t="s">
        <v>107</v>
      </c>
      <c r="E90" s="51">
        <v>0.86555307584436203</v>
      </c>
      <c r="F90" s="51">
        <v>3.0542090032734E-2</v>
      </c>
      <c r="G90" s="56">
        <v>1.252877593864562E-2</v>
      </c>
      <c r="H90" s="56">
        <v>3.2634558018300002E-4</v>
      </c>
      <c r="I90" s="54">
        <v>0.35262185700945797</v>
      </c>
      <c r="K90" s="51">
        <f t="shared" si="7"/>
        <v>0.59310407859157954</v>
      </c>
      <c r="L90" s="51">
        <f t="shared" si="8"/>
        <v>2.0928396735757214E-2</v>
      </c>
      <c r="M90" s="56">
        <f t="shared" si="9"/>
        <v>1.252877593864562E-2</v>
      </c>
      <c r="N90" s="56">
        <f t="shared" si="9"/>
        <v>3.2634558018300002E-4</v>
      </c>
      <c r="O90" s="54">
        <v>0.35262185700945797</v>
      </c>
      <c r="AC90" s="54">
        <v>87.739741671234995</v>
      </c>
      <c r="AD90" s="54">
        <v>2.59736334196332</v>
      </c>
      <c r="AE90" s="56">
        <v>5.4437522847199998E-3</v>
      </c>
      <c r="AF90" s="56">
        <v>2.79136004882E-4</v>
      </c>
      <c r="AG90" s="54">
        <v>6.0122528121736303E-2</v>
      </c>
      <c r="AI90" s="54">
        <f t="shared" si="10"/>
        <v>68.582264046455379</v>
      </c>
      <c r="AJ90" s="54">
        <f t="shared" si="11"/>
        <v>2.0302437088381828</v>
      </c>
      <c r="AK90" s="56">
        <f t="shared" si="12"/>
        <v>5.4437522847199998E-3</v>
      </c>
      <c r="AL90" s="56">
        <f t="shared" si="12"/>
        <v>2.79136004882E-4</v>
      </c>
      <c r="AM90" s="54">
        <f t="shared" si="12"/>
        <v>6.0122528121736303E-2</v>
      </c>
    </row>
    <row r="91" spans="1:39" x14ac:dyDescent="0.3">
      <c r="A91">
        <v>246</v>
      </c>
      <c r="B91" t="s">
        <v>418</v>
      </c>
      <c r="C91" t="s">
        <v>107</v>
      </c>
      <c r="E91" s="51">
        <v>0.77789353363659497</v>
      </c>
      <c r="F91" s="51">
        <v>2.9330438806488002E-2</v>
      </c>
      <c r="G91" s="56">
        <v>1.3242143835014647E-2</v>
      </c>
      <c r="H91" s="56">
        <v>3.5640084668400003E-4</v>
      </c>
      <c r="I91" s="54">
        <v>0.25159547807014598</v>
      </c>
      <c r="K91" s="51">
        <f t="shared" si="7"/>
        <v>0.53303701458146202</v>
      </c>
      <c r="L91" s="51">
        <f t="shared" si="8"/>
        <v>2.0098135363956358E-2</v>
      </c>
      <c r="M91" s="56">
        <f t="shared" si="9"/>
        <v>1.3242143835014647E-2</v>
      </c>
      <c r="N91" s="56">
        <f t="shared" si="9"/>
        <v>3.5640084668400003E-4</v>
      </c>
      <c r="O91" s="54">
        <v>0.25159547807014598</v>
      </c>
      <c r="AC91" s="54">
        <v>87.114125257338699</v>
      </c>
      <c r="AD91" s="54">
        <v>2.6013029944194699</v>
      </c>
      <c r="AE91" s="56">
        <v>5.8201419872759997E-3</v>
      </c>
      <c r="AF91" s="56">
        <v>3.06953438267E-4</v>
      </c>
      <c r="AG91" s="54">
        <v>7.65067439103225E-2</v>
      </c>
      <c r="AI91" s="54">
        <f t="shared" si="10"/>
        <v>68.093247447222581</v>
      </c>
      <c r="AJ91" s="54">
        <f t="shared" si="11"/>
        <v>2.0333231604054256</v>
      </c>
      <c r="AK91" s="56">
        <f t="shared" si="12"/>
        <v>5.8201419872759997E-3</v>
      </c>
      <c r="AL91" s="56">
        <f t="shared" si="12"/>
        <v>3.06953438267E-4</v>
      </c>
      <c r="AM91" s="54">
        <f t="shared" si="12"/>
        <v>7.65067439103225E-2</v>
      </c>
    </row>
    <row r="92" spans="1:39" x14ac:dyDescent="0.3">
      <c r="A92">
        <v>247</v>
      </c>
      <c r="B92" t="s">
        <v>419</v>
      </c>
      <c r="C92" t="s">
        <v>107</v>
      </c>
      <c r="E92" s="51">
        <v>0.76188305930040201</v>
      </c>
      <c r="F92" s="51">
        <v>2.7870250775560001E-2</v>
      </c>
      <c r="G92" s="56">
        <v>1.3340740759860734E-2</v>
      </c>
      <c r="H92" s="56">
        <v>3.5791053336999999E-4</v>
      </c>
      <c r="I92" s="54">
        <v>0.33625777363214698</v>
      </c>
      <c r="K92" s="51">
        <f t="shared" si="7"/>
        <v>0.52206613608308872</v>
      </c>
      <c r="L92" s="51">
        <f t="shared" si="8"/>
        <v>1.9097568788868906E-2</v>
      </c>
      <c r="M92" s="56">
        <f t="shared" si="9"/>
        <v>1.3340740759860734E-2</v>
      </c>
      <c r="N92" s="56">
        <f t="shared" si="9"/>
        <v>3.5791053336999999E-4</v>
      </c>
      <c r="O92" s="54">
        <v>0.33625777363214698</v>
      </c>
      <c r="AC92" s="54">
        <v>84.820480601553896</v>
      </c>
      <c r="AD92" s="54">
        <v>2.51689108079526</v>
      </c>
      <c r="AE92" s="56">
        <v>6.4411464188550002E-3</v>
      </c>
      <c r="AF92" s="56">
        <v>3.1840766450699998E-4</v>
      </c>
      <c r="AG92" s="54">
        <v>7.9582316248795096E-2</v>
      </c>
      <c r="AI92" s="54">
        <f t="shared" si="10"/>
        <v>66.300407162814196</v>
      </c>
      <c r="AJ92" s="54">
        <f t="shared" si="11"/>
        <v>1.9673421119253145</v>
      </c>
      <c r="AK92" s="56">
        <f t="shared" si="12"/>
        <v>6.4411464188550002E-3</v>
      </c>
      <c r="AL92" s="56">
        <f t="shared" si="12"/>
        <v>3.1840766450699998E-4</v>
      </c>
      <c r="AM92" s="54">
        <f t="shared" si="12"/>
        <v>7.9582316248795096E-2</v>
      </c>
    </row>
    <row r="93" spans="1:39" x14ac:dyDescent="0.3">
      <c r="A93">
        <v>248</v>
      </c>
      <c r="B93" t="s">
        <v>420</v>
      </c>
      <c r="C93" t="s">
        <v>107</v>
      </c>
      <c r="E93" s="51">
        <v>0.758578416054699</v>
      </c>
      <c r="F93" s="51">
        <v>2.5594133749561002E-2</v>
      </c>
      <c r="G93" s="56">
        <v>1.3389311360804925E-2</v>
      </c>
      <c r="H93" s="56">
        <v>3.1380283529299998E-4</v>
      </c>
      <c r="I93" s="54">
        <v>0.206836705323447</v>
      </c>
      <c r="K93" s="51">
        <f t="shared" si="7"/>
        <v>0.51980169102244977</v>
      </c>
      <c r="L93" s="51">
        <f t="shared" si="8"/>
        <v>1.7537902109670961E-2</v>
      </c>
      <c r="M93" s="56">
        <f t="shared" si="9"/>
        <v>1.3389311360804925E-2</v>
      </c>
      <c r="N93" s="56">
        <f t="shared" si="9"/>
        <v>3.1380283529299998E-4</v>
      </c>
      <c r="O93" s="54">
        <v>0.206836705323447</v>
      </c>
      <c r="AC93" s="54">
        <v>86.388847087058807</v>
      </c>
      <c r="AD93" s="54">
        <v>2.55873924461129</v>
      </c>
      <c r="AE93" s="56">
        <v>6.6584086385379996E-3</v>
      </c>
      <c r="AF93" s="56">
        <v>3.3333429035099999E-4</v>
      </c>
      <c r="AG93" s="54">
        <v>7.3874567035305094E-2</v>
      </c>
      <c r="AI93" s="54">
        <f t="shared" si="10"/>
        <v>67.526329673887332</v>
      </c>
      <c r="AJ93" s="54">
        <f t="shared" si="11"/>
        <v>2.000052965251558</v>
      </c>
      <c r="AK93" s="56">
        <f t="shared" si="12"/>
        <v>6.6584086385379996E-3</v>
      </c>
      <c r="AL93" s="56">
        <f t="shared" si="12"/>
        <v>3.3333429035099999E-4</v>
      </c>
      <c r="AM93" s="54">
        <f t="shared" si="12"/>
        <v>7.3874567035305094E-2</v>
      </c>
    </row>
    <row r="94" spans="1:39" x14ac:dyDescent="0.3">
      <c r="A94" s="53">
        <v>249</v>
      </c>
      <c r="B94" s="53" t="s">
        <v>421</v>
      </c>
      <c r="C94" s="53" t="s">
        <v>107</v>
      </c>
      <c r="E94" s="51">
        <v>0.56693917090230495</v>
      </c>
      <c r="F94" s="51">
        <v>1.9615378209590001E-2</v>
      </c>
      <c r="G94" s="56">
        <v>1.5454591973020322E-2</v>
      </c>
      <c r="H94" s="56">
        <v>2.66106460113E-4</v>
      </c>
      <c r="I94" s="54">
        <v>0.27614396215352399</v>
      </c>
      <c r="K94" s="51">
        <f t="shared" si="7"/>
        <v>0.3884844776820463</v>
      </c>
      <c r="L94" s="51">
        <f t="shared" si="8"/>
        <v>1.3441071545930437E-2</v>
      </c>
      <c r="M94" s="56">
        <f t="shared" si="9"/>
        <v>1.5454591973020322E-2</v>
      </c>
      <c r="N94" s="56">
        <f t="shared" si="9"/>
        <v>2.66106460113E-4</v>
      </c>
      <c r="O94" s="54">
        <v>0.27614396215352399</v>
      </c>
      <c r="P94" s="53"/>
      <c r="AB94" s="53"/>
      <c r="AC94" s="54">
        <v>86.509668554991194</v>
      </c>
      <c r="AD94" s="54">
        <v>2.5623178388629202</v>
      </c>
      <c r="AE94" s="56">
        <v>5.7681867914950004E-3</v>
      </c>
      <c r="AF94" s="56">
        <v>2.5551444124899999E-4</v>
      </c>
      <c r="AG94" s="54">
        <v>8.65488554180672E-2</v>
      </c>
      <c r="AI94" s="54">
        <f t="shared" si="10"/>
        <v>67.620770455890863</v>
      </c>
      <c r="AJ94" s="54">
        <f t="shared" si="11"/>
        <v>2.0028501936363883</v>
      </c>
      <c r="AK94" s="56">
        <f t="shared" si="12"/>
        <v>5.7681867914950004E-3</v>
      </c>
      <c r="AL94" s="56">
        <f t="shared" si="12"/>
        <v>2.5551444124899999E-4</v>
      </c>
      <c r="AM94" s="54">
        <f t="shared" si="12"/>
        <v>8.65488554180672E-2</v>
      </c>
    </row>
    <row r="95" spans="1:39" x14ac:dyDescent="0.3">
      <c r="A95">
        <v>22</v>
      </c>
      <c r="B95" t="s">
        <v>422</v>
      </c>
      <c r="C95" t="s">
        <v>107</v>
      </c>
      <c r="E95" s="51">
        <v>3.49235787111005</v>
      </c>
      <c r="F95" s="51">
        <v>0.172575327563777</v>
      </c>
      <c r="G95" s="56">
        <v>1.0184174466310585E-2</v>
      </c>
      <c r="H95" s="56">
        <v>8.3131837169899997E-4</v>
      </c>
      <c r="I95" s="54">
        <v>6.7728552201357206E-2</v>
      </c>
      <c r="K95" s="51">
        <f t="shared" si="7"/>
        <v>2.3930730016020756</v>
      </c>
      <c r="L95" s="51">
        <f t="shared" si="8"/>
        <v>0.11825401988492128</v>
      </c>
      <c r="M95" s="56">
        <f t="shared" si="9"/>
        <v>1.0184174466310585E-2</v>
      </c>
      <c r="N95" s="56">
        <f t="shared" si="9"/>
        <v>8.3131837169899997E-4</v>
      </c>
      <c r="O95" s="54">
        <v>6.7728552201357206E-2</v>
      </c>
      <c r="AC95" s="54">
        <v>74.9708048215698</v>
      </c>
      <c r="AD95" s="54">
        <v>2.3154409900938702</v>
      </c>
      <c r="AE95" s="56">
        <v>1.0024391956664001</v>
      </c>
      <c r="AF95" s="56">
        <v>1.4655406392529E-2</v>
      </c>
      <c r="AG95" s="54">
        <v>0.59061536058919195</v>
      </c>
      <c r="AI95" s="54">
        <f t="shared" si="10"/>
        <v>58.601352524084739</v>
      </c>
      <c r="AJ95" s="54">
        <f t="shared" si="11"/>
        <v>1.8098775120814494</v>
      </c>
      <c r="AK95" s="56">
        <f t="shared" si="12"/>
        <v>1.0024391956664001</v>
      </c>
      <c r="AL95" s="56">
        <f t="shared" si="12"/>
        <v>1.4655406392529E-2</v>
      </c>
      <c r="AM95" s="54">
        <f t="shared" si="12"/>
        <v>0.59061536058919195</v>
      </c>
    </row>
    <row r="96" spans="1:39" x14ac:dyDescent="0.3">
      <c r="A96">
        <v>23</v>
      </c>
      <c r="B96" t="s">
        <v>423</v>
      </c>
      <c r="C96" t="s">
        <v>107</v>
      </c>
      <c r="E96" s="51">
        <v>3.9673289971315402</v>
      </c>
      <c r="F96" s="51">
        <v>0.16109499099098101</v>
      </c>
      <c r="G96" s="56">
        <v>8.5425314059398745E-3</v>
      </c>
      <c r="H96" s="56">
        <v>5.8959745412199996E-4</v>
      </c>
      <c r="I96" s="54">
        <v>0.26331158439293401</v>
      </c>
      <c r="K96" s="51">
        <f t="shared" si="7"/>
        <v>2.7185380942906674</v>
      </c>
      <c r="L96" s="51">
        <f t="shared" si="8"/>
        <v>0.1103873336758901</v>
      </c>
      <c r="M96" s="56">
        <f t="shared" si="9"/>
        <v>8.5425314059398745E-3</v>
      </c>
      <c r="N96" s="56">
        <f t="shared" si="9"/>
        <v>5.8959745412199996E-4</v>
      </c>
      <c r="O96" s="54">
        <v>0.26331158439293401</v>
      </c>
      <c r="AC96" s="54">
        <v>86.886309937234401</v>
      </c>
      <c r="AD96" s="54">
        <v>2.6970486386552701</v>
      </c>
      <c r="AE96" s="56">
        <v>0.89734578781576502</v>
      </c>
      <c r="AF96" s="56">
        <v>1.2725306182966E-2</v>
      </c>
      <c r="AG96" s="54">
        <v>0.66148682204283304</v>
      </c>
      <c r="AI96" s="54">
        <f t="shared" si="10"/>
        <v>67.915174317080869</v>
      </c>
      <c r="AJ96" s="54">
        <f t="shared" si="11"/>
        <v>2.1081632833554385</v>
      </c>
      <c r="AK96" s="56">
        <f t="shared" si="12"/>
        <v>0.89734578781576502</v>
      </c>
      <c r="AL96" s="56">
        <f t="shared" si="12"/>
        <v>1.2725306182966E-2</v>
      </c>
      <c r="AM96" s="54">
        <f t="shared" si="12"/>
        <v>0.66148682204283304</v>
      </c>
    </row>
    <row r="97" spans="1:40" x14ac:dyDescent="0.3">
      <c r="A97">
        <v>24</v>
      </c>
      <c r="B97" t="s">
        <v>424</v>
      </c>
      <c r="C97" t="s">
        <v>107</v>
      </c>
      <c r="E97" s="51">
        <v>3.6184193441881098</v>
      </c>
      <c r="F97" s="51">
        <v>0.12363309052980399</v>
      </c>
      <c r="G97" s="56">
        <v>9.7594293327234877E-3</v>
      </c>
      <c r="H97" s="56">
        <v>4.3156292580900002E-4</v>
      </c>
      <c r="I97" s="54">
        <v>0.180631683489133</v>
      </c>
      <c r="K97" s="51">
        <f t="shared" si="7"/>
        <v>2.4794542714773202</v>
      </c>
      <c r="L97" s="51">
        <f t="shared" si="8"/>
        <v>8.4717266090905741E-2</v>
      </c>
      <c r="M97" s="56">
        <f t="shared" si="9"/>
        <v>9.7594293327234877E-3</v>
      </c>
      <c r="N97" s="56">
        <f t="shared" si="9"/>
        <v>4.3156292580900002E-4</v>
      </c>
      <c r="O97" s="54">
        <v>0.180631683489133</v>
      </c>
      <c r="P97" s="20"/>
      <c r="AC97" s="54">
        <v>100.61899848915201</v>
      </c>
      <c r="AD97" s="54">
        <v>3.0503184462823798</v>
      </c>
      <c r="AE97" s="56">
        <v>0.81790056279175705</v>
      </c>
      <c r="AF97" s="56">
        <v>1.1411653206535E-2</v>
      </c>
      <c r="AG97" s="54">
        <v>0.55726862641755703</v>
      </c>
      <c r="AI97" s="54">
        <f t="shared" si="10"/>
        <v>78.649407794361764</v>
      </c>
      <c r="AJ97" s="54">
        <f t="shared" si="11"/>
        <v>2.3842986213999309</v>
      </c>
      <c r="AK97" s="56">
        <f t="shared" si="12"/>
        <v>0.81790056279175705</v>
      </c>
      <c r="AL97" s="56">
        <f t="shared" si="12"/>
        <v>1.1411653206535E-2</v>
      </c>
      <c r="AM97" s="54">
        <f t="shared" si="12"/>
        <v>0.55726862641755703</v>
      </c>
    </row>
    <row r="98" spans="1:40" x14ac:dyDescent="0.3">
      <c r="A98">
        <v>47</v>
      </c>
      <c r="B98" t="s">
        <v>425</v>
      </c>
      <c r="C98" t="s">
        <v>107</v>
      </c>
      <c r="E98" s="51">
        <v>2.0027047979877599</v>
      </c>
      <c r="F98" s="51">
        <v>9.8316116186002001E-2</v>
      </c>
      <c r="G98" s="56">
        <v>1.6248320620823598E-2</v>
      </c>
      <c r="H98" s="56">
        <v>9.43598921619E-4</v>
      </c>
      <c r="I98" s="54">
        <v>0.62027669566009203</v>
      </c>
      <c r="K98" s="51">
        <f t="shared" si="7"/>
        <v>1.3723160566932699</v>
      </c>
      <c r="L98" s="51">
        <f t="shared" si="8"/>
        <v>6.7369282287302046E-2</v>
      </c>
      <c r="M98" s="56">
        <f t="shared" si="9"/>
        <v>1.6248320620823598E-2</v>
      </c>
      <c r="N98" s="56">
        <f t="shared" si="9"/>
        <v>9.43598921619E-4</v>
      </c>
      <c r="O98" s="54">
        <v>0.62027669566009203</v>
      </c>
      <c r="P98" t="s">
        <v>130</v>
      </c>
      <c r="AC98" s="54">
        <v>58.675140969423602</v>
      </c>
      <c r="AD98" s="54">
        <v>2.03928061442</v>
      </c>
      <c r="AE98" s="56">
        <v>1.0822413637308499</v>
      </c>
      <c r="AF98" s="56">
        <v>1.1484713433336E-2</v>
      </c>
      <c r="AG98" s="54">
        <v>0.57146997876066497</v>
      </c>
      <c r="AI98" s="54">
        <f t="shared" si="10"/>
        <v>45.863754944782023</v>
      </c>
      <c r="AJ98" s="54">
        <f t="shared" si="11"/>
        <v>1.5940151965232201</v>
      </c>
      <c r="AK98" s="56">
        <f t="shared" si="12"/>
        <v>1.0822413637308499</v>
      </c>
      <c r="AL98" s="56">
        <f t="shared" si="12"/>
        <v>1.1484713433336E-2</v>
      </c>
      <c r="AM98" s="54">
        <f t="shared" si="12"/>
        <v>0.57146997876066497</v>
      </c>
    </row>
    <row r="99" spans="1:40" x14ac:dyDescent="0.3">
      <c r="A99">
        <v>48</v>
      </c>
      <c r="B99" t="s">
        <v>426</v>
      </c>
      <c r="C99" t="s">
        <v>107</v>
      </c>
      <c r="E99" s="51">
        <v>1.8308271705317201</v>
      </c>
      <c r="F99" s="51">
        <v>6.3667850532348996E-2</v>
      </c>
      <c r="G99" s="56">
        <v>1.5486733721343213E-2</v>
      </c>
      <c r="H99" s="56">
        <v>4.1523507656100002E-4</v>
      </c>
      <c r="I99" s="54">
        <v>0.28811379371173401</v>
      </c>
      <c r="K99" s="51">
        <f t="shared" si="7"/>
        <v>1.2545401227756696</v>
      </c>
      <c r="L99" s="51">
        <f t="shared" si="8"/>
        <v>4.3627205401653851E-2</v>
      </c>
      <c r="M99" s="56">
        <f t="shared" si="9"/>
        <v>1.5486733721343213E-2</v>
      </c>
      <c r="N99" s="56">
        <f t="shared" si="9"/>
        <v>4.1523507656100002E-4</v>
      </c>
      <c r="O99" s="54">
        <v>0.28811379371173401</v>
      </c>
      <c r="AC99" s="54">
        <v>29.788142176390501</v>
      </c>
      <c r="AD99" s="54">
        <v>0.88160404211860699</v>
      </c>
      <c r="AE99" s="56">
        <v>1.2363445040316201</v>
      </c>
      <c r="AF99" s="56">
        <v>8.4705654578450008E-3</v>
      </c>
      <c r="AG99" s="54">
        <v>0.62186279352583695</v>
      </c>
      <c r="AI99" s="54">
        <f t="shared" si="10"/>
        <v>23.284069377016799</v>
      </c>
      <c r="AJ99" s="54">
        <f t="shared" si="11"/>
        <v>0.68911077294433098</v>
      </c>
      <c r="AK99" s="56">
        <f t="shared" si="12"/>
        <v>1.2363445040316201</v>
      </c>
      <c r="AL99" s="56">
        <f t="shared" si="12"/>
        <v>8.4705654578450008E-3</v>
      </c>
      <c r="AM99" s="54">
        <f t="shared" si="12"/>
        <v>0.62186279352583695</v>
      </c>
    </row>
    <row r="100" spans="1:40" x14ac:dyDescent="0.3">
      <c r="A100">
        <v>49</v>
      </c>
      <c r="B100" t="s">
        <v>427</v>
      </c>
      <c r="C100" t="s">
        <v>107</v>
      </c>
      <c r="E100" s="51">
        <v>4.8444528951660999</v>
      </c>
      <c r="F100" s="51">
        <v>0.16352224750664801</v>
      </c>
      <c r="G100" s="56">
        <v>5.0333780625509781E-3</v>
      </c>
      <c r="H100" s="56">
        <v>3.17943976832E-4</v>
      </c>
      <c r="I100" s="54">
        <v>0.12288745040605201</v>
      </c>
      <c r="K100" s="51">
        <f t="shared" ref="K100:K155" si="13">E100*(EXP(S$157*0.00055305)-1)/(EXP(519.4*0.00055305)-1)</f>
        <v>3.3195708626705303</v>
      </c>
      <c r="L100" s="51">
        <f t="shared" ref="L100:L163" si="14">K100*F100/E100</f>
        <v>0.11205056586742927</v>
      </c>
      <c r="M100" s="56">
        <f t="shared" ref="M100:N155" si="15">G100</f>
        <v>5.0333780625509781E-3</v>
      </c>
      <c r="N100" s="56">
        <f t="shared" si="15"/>
        <v>3.17943976832E-4</v>
      </c>
      <c r="O100" s="54">
        <v>0.12288745040605201</v>
      </c>
      <c r="AC100" s="54">
        <v>191.91793410285899</v>
      </c>
      <c r="AD100" s="54">
        <v>5.9115703107386102</v>
      </c>
      <c r="AE100" s="56">
        <v>0.24519863556336099</v>
      </c>
      <c r="AF100" s="56">
        <v>5.3512659065349999E-3</v>
      </c>
      <c r="AG100" s="54">
        <v>0.43561700654461299</v>
      </c>
      <c r="AI100" s="54">
        <f t="shared" ref="AI100:AI155" si="16">AC100*(EXP(AP$157*0.000013972)-1)/(EXP(519*0.000013972)-1)</f>
        <v>150.01373586455</v>
      </c>
      <c r="AJ100" s="54">
        <f t="shared" ref="AJ100:AJ155" si="17">AI100*AD100/AC100</f>
        <v>4.6208122825278304</v>
      </c>
      <c r="AK100" s="56">
        <f t="shared" si="12"/>
        <v>0.24519863556336099</v>
      </c>
      <c r="AL100" s="56">
        <f t="shared" si="12"/>
        <v>5.3512659065349999E-3</v>
      </c>
      <c r="AM100" s="54">
        <f t="shared" si="12"/>
        <v>0.43561700654461299</v>
      </c>
    </row>
    <row r="101" spans="1:40" x14ac:dyDescent="0.3">
      <c r="A101">
        <v>83</v>
      </c>
      <c r="B101" t="s">
        <v>428</v>
      </c>
      <c r="C101" t="s">
        <v>107</v>
      </c>
      <c r="E101" s="51">
        <v>4.3517264897039496</v>
      </c>
      <c r="F101" s="51">
        <v>0.14628439590143699</v>
      </c>
      <c r="G101" s="56">
        <v>6.66983992703289E-3</v>
      </c>
      <c r="H101" s="56">
        <v>3.4784388709500002E-4</v>
      </c>
      <c r="I101" s="54">
        <v>0.113501676058123</v>
      </c>
      <c r="K101" s="51">
        <f t="shared" si="13"/>
        <v>2.9819392963748563</v>
      </c>
      <c r="L101" s="51">
        <f t="shared" si="14"/>
        <v>0.1002386500201734</v>
      </c>
      <c r="M101" s="56">
        <f t="shared" si="15"/>
        <v>6.66983992703289E-3</v>
      </c>
      <c r="N101" s="56">
        <f t="shared" si="15"/>
        <v>3.4784388709500002E-4</v>
      </c>
      <c r="O101" s="54">
        <v>0.113501676058123</v>
      </c>
      <c r="AC101" s="54">
        <v>190.914871758251</v>
      </c>
      <c r="AD101" s="54">
        <v>5.8772762559092397</v>
      </c>
      <c r="AE101" s="56">
        <v>0.236823483132548</v>
      </c>
      <c r="AF101" s="56">
        <v>6.2788073196000001E-3</v>
      </c>
      <c r="AG101" s="54">
        <v>0.44296356789602298</v>
      </c>
      <c r="AI101" s="54">
        <f t="shared" si="16"/>
        <v>149.22968652427807</v>
      </c>
      <c r="AJ101" s="54">
        <f t="shared" si="17"/>
        <v>4.5940061411062567</v>
      </c>
      <c r="AK101" s="56">
        <f t="shared" si="12"/>
        <v>0.236823483132548</v>
      </c>
      <c r="AL101" s="56">
        <f t="shared" si="12"/>
        <v>6.2788073196000001E-3</v>
      </c>
      <c r="AM101" s="54">
        <f t="shared" si="12"/>
        <v>0.44296356789602298</v>
      </c>
    </row>
    <row r="102" spans="1:40" x14ac:dyDescent="0.3">
      <c r="A102">
        <v>84</v>
      </c>
      <c r="B102" t="s">
        <v>429</v>
      </c>
      <c r="C102" t="s">
        <v>107</v>
      </c>
      <c r="E102" s="51">
        <v>4.4676415588737601</v>
      </c>
      <c r="F102" s="51">
        <v>0.15135618817402499</v>
      </c>
      <c r="G102" s="56">
        <v>6.1048077154277555E-3</v>
      </c>
      <c r="H102" s="56">
        <v>3.8055172473699998E-4</v>
      </c>
      <c r="I102" s="54">
        <v>0.12597962100783899</v>
      </c>
      <c r="K102" s="51">
        <f t="shared" si="13"/>
        <v>3.0613679324845178</v>
      </c>
      <c r="L102" s="51">
        <f t="shared" si="14"/>
        <v>0.10371400094502195</v>
      </c>
      <c r="M102" s="56">
        <f t="shared" si="15"/>
        <v>6.1048077154277555E-3</v>
      </c>
      <c r="N102" s="56">
        <f t="shared" si="15"/>
        <v>3.8055172473699998E-4</v>
      </c>
      <c r="O102" s="54">
        <v>0.12597962100783899</v>
      </c>
      <c r="AC102" s="54">
        <v>204.00036343577199</v>
      </c>
      <c r="AD102" s="54">
        <v>6.4198098713058798</v>
      </c>
      <c r="AE102" s="56">
        <v>0.16334548056554399</v>
      </c>
      <c r="AF102" s="56">
        <v>5.927511358736E-3</v>
      </c>
      <c r="AG102" s="54">
        <v>0.35301988826993602</v>
      </c>
      <c r="AI102" s="54">
        <f t="shared" si="16"/>
        <v>159.45803491363353</v>
      </c>
      <c r="AJ102" s="54">
        <f t="shared" si="17"/>
        <v>5.0180806021940416</v>
      </c>
      <c r="AK102" s="56">
        <f t="shared" si="12"/>
        <v>0.16334548056554399</v>
      </c>
      <c r="AL102" s="56">
        <f t="shared" si="12"/>
        <v>5.927511358736E-3</v>
      </c>
      <c r="AM102" s="54">
        <f t="shared" si="12"/>
        <v>0.35301988826993602</v>
      </c>
    </row>
    <row r="103" spans="1:40" x14ac:dyDescent="0.3">
      <c r="A103">
        <v>85</v>
      </c>
      <c r="B103" t="s">
        <v>430</v>
      </c>
      <c r="C103" t="s">
        <v>107</v>
      </c>
      <c r="E103" s="51">
        <v>4.3518020673701399</v>
      </c>
      <c r="F103" s="51">
        <v>0.14649833366020601</v>
      </c>
      <c r="G103" s="56">
        <v>6.6999679600986267E-3</v>
      </c>
      <c r="H103" s="56">
        <v>2.9241912017000002E-4</v>
      </c>
      <c r="I103" s="54">
        <v>0.124475926507721</v>
      </c>
      <c r="K103" s="51">
        <f t="shared" si="13"/>
        <v>2.9819910845589885</v>
      </c>
      <c r="L103" s="51">
        <f t="shared" si="14"/>
        <v>0.10038524687348233</v>
      </c>
      <c r="M103" s="56">
        <f t="shared" si="15"/>
        <v>6.6999679600986267E-3</v>
      </c>
      <c r="N103" s="56">
        <f t="shared" si="15"/>
        <v>2.9241912017000002E-4</v>
      </c>
      <c r="O103" s="54">
        <v>0.124475926507721</v>
      </c>
      <c r="AC103" s="54">
        <v>206.85051967222199</v>
      </c>
      <c r="AD103" s="54">
        <v>6.4492430408486703</v>
      </c>
      <c r="AE103" s="56">
        <v>0.14216704433839999</v>
      </c>
      <c r="AF103" s="56">
        <v>5.1218239333239999E-3</v>
      </c>
      <c r="AG103" s="54">
        <v>0.29490859193761798</v>
      </c>
      <c r="AI103" s="54">
        <f t="shared" si="16"/>
        <v>161.68587561453623</v>
      </c>
      <c r="AJ103" s="54">
        <f t="shared" si="17"/>
        <v>5.0410872052094859</v>
      </c>
      <c r="AK103" s="56">
        <f t="shared" si="12"/>
        <v>0.14216704433839999</v>
      </c>
      <c r="AL103" s="56">
        <f t="shared" si="12"/>
        <v>5.1218239333239999E-3</v>
      </c>
      <c r="AM103" s="54">
        <f t="shared" si="12"/>
        <v>0.29490859193761798</v>
      </c>
    </row>
    <row r="104" spans="1:40" x14ac:dyDescent="0.3">
      <c r="A104">
        <v>120</v>
      </c>
      <c r="B104" t="s">
        <v>431</v>
      </c>
      <c r="C104" t="s">
        <v>107</v>
      </c>
      <c r="E104" s="51">
        <v>4.2752464595565502</v>
      </c>
      <c r="F104" s="51">
        <v>0.151847984812741</v>
      </c>
      <c r="G104" s="56">
        <v>6.7838760476104567E-3</v>
      </c>
      <c r="H104" s="56">
        <v>5.4823202023999995E-4</v>
      </c>
      <c r="I104" s="54">
        <v>0.130857456799818</v>
      </c>
      <c r="K104" s="51">
        <f t="shared" si="13"/>
        <v>2.92953278419537</v>
      </c>
      <c r="L104" s="51">
        <f t="shared" si="14"/>
        <v>0.10405099540602082</v>
      </c>
      <c r="M104" s="56">
        <f t="shared" si="15"/>
        <v>6.7838760476104567E-3</v>
      </c>
      <c r="N104" s="56">
        <f t="shared" si="15"/>
        <v>5.4823202023999995E-4</v>
      </c>
      <c r="O104" s="54">
        <v>0.130857456799818</v>
      </c>
      <c r="AC104" s="54">
        <v>203.20392555613699</v>
      </c>
      <c r="AD104" s="54">
        <v>7.5222860790647399</v>
      </c>
      <c r="AE104" s="56">
        <v>0.16652983004208</v>
      </c>
      <c r="AF104" s="56">
        <v>8.3438989006990004E-3</v>
      </c>
      <c r="AG104" s="54">
        <v>0.368784219775394</v>
      </c>
      <c r="AI104" s="54">
        <f t="shared" si="16"/>
        <v>158.83549475204524</v>
      </c>
      <c r="AJ104" s="54">
        <f t="shared" si="17"/>
        <v>5.8798373494246006</v>
      </c>
      <c r="AK104" s="56">
        <f t="shared" si="12"/>
        <v>0.16652983004208</v>
      </c>
      <c r="AL104" s="56">
        <f t="shared" si="12"/>
        <v>8.3438989006990004E-3</v>
      </c>
      <c r="AM104" s="54">
        <f t="shared" si="12"/>
        <v>0.368784219775394</v>
      </c>
    </row>
    <row r="105" spans="1:40" x14ac:dyDescent="0.3">
      <c r="A105">
        <v>119</v>
      </c>
      <c r="B105" t="s">
        <v>431</v>
      </c>
      <c r="C105" t="s">
        <v>107</v>
      </c>
      <c r="E105" s="51">
        <v>3.4415173963536398</v>
      </c>
      <c r="F105" s="51">
        <v>0.122315895215914</v>
      </c>
      <c r="G105" s="56">
        <v>9.754345026296277E-3</v>
      </c>
      <c r="H105" s="56">
        <v>4.40502734199E-4</v>
      </c>
      <c r="I105" s="54">
        <v>0.5</v>
      </c>
      <c r="K105" s="51">
        <f t="shared" si="13"/>
        <v>2.3582355158636723</v>
      </c>
      <c r="L105" s="51">
        <f t="shared" si="14"/>
        <v>8.3814682604378632E-2</v>
      </c>
      <c r="M105" s="56">
        <f t="shared" si="15"/>
        <v>9.754345026296277E-3</v>
      </c>
      <c r="N105" s="56">
        <f t="shared" si="15"/>
        <v>4.40502734199E-4</v>
      </c>
      <c r="O105" s="54">
        <v>0.5</v>
      </c>
      <c r="P105" s="20"/>
      <c r="AC105" s="54">
        <v>202.15898350561</v>
      </c>
      <c r="AD105" s="54">
        <v>6.6559773086031804</v>
      </c>
      <c r="AE105" s="56">
        <v>0.17605698454256699</v>
      </c>
      <c r="AF105" s="56">
        <v>8.7984938657469994E-3</v>
      </c>
      <c r="AG105" s="54"/>
      <c r="AI105" s="54">
        <f t="shared" si="16"/>
        <v>158.01870990338432</v>
      </c>
      <c r="AJ105" s="54">
        <f t="shared" si="17"/>
        <v>5.2026822118567271</v>
      </c>
      <c r="AK105" s="56">
        <f t="shared" si="12"/>
        <v>0.17605698454256699</v>
      </c>
      <c r="AL105" s="56">
        <f t="shared" si="12"/>
        <v>8.7984938657469994E-3</v>
      </c>
      <c r="AM105" s="54">
        <v>0.5</v>
      </c>
      <c r="AN105" s="20"/>
    </row>
    <row r="106" spans="1:40" x14ac:dyDescent="0.3">
      <c r="A106">
        <v>121</v>
      </c>
      <c r="B106" t="s">
        <v>432</v>
      </c>
      <c r="C106" t="s">
        <v>107</v>
      </c>
      <c r="E106" s="51">
        <v>4.5316803831385402</v>
      </c>
      <c r="F106" s="51">
        <v>0.15225860438556599</v>
      </c>
      <c r="G106" s="56">
        <v>5.9428606534945947E-3</v>
      </c>
      <c r="H106" s="56">
        <v>3.9762510771700001E-4</v>
      </c>
      <c r="I106" s="54">
        <v>9.4187050329589503E-2</v>
      </c>
      <c r="K106" s="51">
        <f t="shared" si="13"/>
        <v>3.1052493407073452</v>
      </c>
      <c r="L106" s="51">
        <f t="shared" si="14"/>
        <v>0.10433236479882722</v>
      </c>
      <c r="M106" s="56">
        <f t="shared" si="15"/>
        <v>5.9428606534945947E-3</v>
      </c>
      <c r="N106" s="56">
        <f t="shared" si="15"/>
        <v>3.9762510771700001E-4</v>
      </c>
      <c r="O106" s="54">
        <v>9.4187050329589503E-2</v>
      </c>
      <c r="AC106" s="54">
        <v>196.41087717823001</v>
      </c>
      <c r="AD106" s="54">
        <v>6.2349395082614603</v>
      </c>
      <c r="AE106" s="56">
        <v>0.196003098103399</v>
      </c>
      <c r="AF106" s="56">
        <v>6.0896847424899998E-3</v>
      </c>
      <c r="AG106" s="54">
        <v>0.38082710528673103</v>
      </c>
      <c r="AI106" s="54">
        <f t="shared" si="16"/>
        <v>153.5256701656036</v>
      </c>
      <c r="AJ106" s="54">
        <f t="shared" si="17"/>
        <v>4.8735756400050203</v>
      </c>
      <c r="AK106" s="56">
        <f t="shared" si="12"/>
        <v>0.196003098103399</v>
      </c>
      <c r="AL106" s="56">
        <f t="shared" si="12"/>
        <v>6.0896847424899998E-3</v>
      </c>
      <c r="AM106" s="54">
        <f t="shared" si="12"/>
        <v>0.38082710528673103</v>
      </c>
    </row>
    <row r="107" spans="1:40" x14ac:dyDescent="0.3">
      <c r="A107">
        <v>122</v>
      </c>
      <c r="B107" t="s">
        <v>433</v>
      </c>
      <c r="C107" t="s">
        <v>107</v>
      </c>
      <c r="E107" s="51">
        <v>4.5309637972079297</v>
      </c>
      <c r="F107" s="51">
        <v>0.151683541308855</v>
      </c>
      <c r="G107" s="56">
        <v>6.0421304915253176E-3</v>
      </c>
      <c r="H107" s="56">
        <v>3.32191186994E-4</v>
      </c>
      <c r="I107" s="54">
        <v>2.89837234444603E-3</v>
      </c>
      <c r="K107" s="51">
        <f t="shared" si="13"/>
        <v>3.104758313582646</v>
      </c>
      <c r="L107" s="51">
        <f t="shared" si="14"/>
        <v>0.10393831356642649</v>
      </c>
      <c r="M107" s="56">
        <f t="shared" si="15"/>
        <v>6.0421304915253176E-3</v>
      </c>
      <c r="N107" s="56">
        <f t="shared" si="15"/>
        <v>3.32191186994E-4</v>
      </c>
      <c r="O107" s="54">
        <v>2.89837234444603E-3</v>
      </c>
      <c r="AC107" s="54">
        <v>204.504159970535</v>
      </c>
      <c r="AD107" s="54">
        <v>6.3276668982821596</v>
      </c>
      <c r="AE107" s="56">
        <v>0.15637656496522001</v>
      </c>
      <c r="AF107" s="56">
        <v>4.3884110251490001E-3</v>
      </c>
      <c r="AG107" s="54">
        <v>0.4787139205057</v>
      </c>
      <c r="AI107" s="54">
        <f t="shared" si="16"/>
        <v>159.85183031711526</v>
      </c>
      <c r="AJ107" s="54">
        <f t="shared" si="17"/>
        <v>4.9460565275208204</v>
      </c>
      <c r="AK107" s="56">
        <f t="shared" si="12"/>
        <v>0.15637656496522001</v>
      </c>
      <c r="AL107" s="56">
        <f t="shared" si="12"/>
        <v>4.3884110251490001E-3</v>
      </c>
      <c r="AM107" s="54">
        <f t="shared" si="12"/>
        <v>0.4787139205057</v>
      </c>
    </row>
    <row r="108" spans="1:40" x14ac:dyDescent="0.3">
      <c r="A108">
        <v>158</v>
      </c>
      <c r="B108" t="s">
        <v>434</v>
      </c>
      <c r="C108" t="s">
        <v>107</v>
      </c>
      <c r="E108" s="51">
        <v>4.4818842673282298</v>
      </c>
      <c r="F108" s="51">
        <v>0.15159515826702899</v>
      </c>
      <c r="G108" s="56">
        <v>6.197324290565377E-3</v>
      </c>
      <c r="H108" s="56">
        <v>3.2461737912199999E-4</v>
      </c>
      <c r="I108" s="54">
        <v>6.7853504559770794E-2</v>
      </c>
      <c r="K108" s="51">
        <f t="shared" si="13"/>
        <v>3.0711274824304251</v>
      </c>
      <c r="L108" s="51">
        <f t="shared" si="14"/>
        <v>0.10387775073781637</v>
      </c>
      <c r="M108" s="56">
        <f t="shared" si="15"/>
        <v>6.197324290565377E-3</v>
      </c>
      <c r="N108" s="56">
        <f t="shared" si="15"/>
        <v>3.2461737912199999E-4</v>
      </c>
      <c r="O108" s="54">
        <v>6.7853504559770794E-2</v>
      </c>
      <c r="AC108" s="54">
        <v>206.438698542514</v>
      </c>
      <c r="AD108" s="54">
        <v>6.3737350297820896</v>
      </c>
      <c r="AE108" s="56">
        <v>0.163954973200476</v>
      </c>
      <c r="AF108" s="56">
        <v>5.9173426429600003E-3</v>
      </c>
      <c r="AG108" s="54">
        <v>0.28352047238837602</v>
      </c>
      <c r="AI108" s="54">
        <f t="shared" si="16"/>
        <v>161.3639733052797</v>
      </c>
      <c r="AJ108" s="54">
        <f t="shared" si="17"/>
        <v>4.9820659423934295</v>
      </c>
      <c r="AK108" s="56">
        <f t="shared" si="12"/>
        <v>0.163954973200476</v>
      </c>
      <c r="AL108" s="56">
        <f t="shared" si="12"/>
        <v>5.9173426429600003E-3</v>
      </c>
      <c r="AM108" s="54">
        <f t="shared" si="12"/>
        <v>0.28352047238837602</v>
      </c>
    </row>
    <row r="109" spans="1:40" x14ac:dyDescent="0.3">
      <c r="A109">
        <v>159</v>
      </c>
      <c r="B109" t="s">
        <v>435</v>
      </c>
      <c r="C109" t="s">
        <v>107</v>
      </c>
      <c r="E109" s="51">
        <v>4.4205868115869196</v>
      </c>
      <c r="F109" s="51">
        <v>0.148460199974773</v>
      </c>
      <c r="G109" s="56">
        <v>6.2112017911492975E-3</v>
      </c>
      <c r="H109" s="56">
        <v>2.7724932138699999E-4</v>
      </c>
      <c r="I109" s="54">
        <v>0.112169596622142</v>
      </c>
      <c r="K109" s="51">
        <f t="shared" si="13"/>
        <v>3.0291245457855607</v>
      </c>
      <c r="L109" s="51">
        <f t="shared" si="14"/>
        <v>0.10172957912218471</v>
      </c>
      <c r="M109" s="56">
        <f t="shared" si="15"/>
        <v>6.2112017911492975E-3</v>
      </c>
      <c r="N109" s="56">
        <f t="shared" si="15"/>
        <v>2.7724932138699999E-4</v>
      </c>
      <c r="O109" s="54">
        <v>0.112169596622142</v>
      </c>
      <c r="AC109" s="54">
        <v>208.00618909595701</v>
      </c>
      <c r="AD109" s="54">
        <v>6.4346342872099598</v>
      </c>
      <c r="AE109" s="56">
        <v>0.15054359634366299</v>
      </c>
      <c r="AF109" s="56">
        <v>4.4886242592790003E-3</v>
      </c>
      <c r="AG109" s="54">
        <v>0.312679174708962</v>
      </c>
      <c r="AI109" s="54">
        <f t="shared" si="16"/>
        <v>162.58921113911524</v>
      </c>
      <c r="AJ109" s="54">
        <f t="shared" si="17"/>
        <v>5.0296681905149399</v>
      </c>
      <c r="AK109" s="56">
        <f t="shared" si="12"/>
        <v>0.15054359634366299</v>
      </c>
      <c r="AL109" s="56">
        <f t="shared" si="12"/>
        <v>4.4886242592790003E-3</v>
      </c>
      <c r="AM109" s="54">
        <f t="shared" si="12"/>
        <v>0.312679174708962</v>
      </c>
    </row>
    <row r="110" spans="1:40" x14ac:dyDescent="0.3">
      <c r="A110">
        <v>160</v>
      </c>
      <c r="B110" t="s">
        <v>436</v>
      </c>
      <c r="C110" t="s">
        <v>107</v>
      </c>
      <c r="E110" s="51">
        <v>4.1382245365056596</v>
      </c>
      <c r="F110" s="51">
        <v>0.14091364501704001</v>
      </c>
      <c r="G110" s="56">
        <v>7.1946129583432871E-3</v>
      </c>
      <c r="H110" s="56">
        <v>2.9916207553800002E-4</v>
      </c>
      <c r="I110" s="54">
        <v>0.12127320565159</v>
      </c>
      <c r="K110" s="51">
        <f t="shared" si="13"/>
        <v>2.8356410706933803</v>
      </c>
      <c r="L110" s="51">
        <f t="shared" si="14"/>
        <v>9.6558443290473139E-2</v>
      </c>
      <c r="M110" s="56">
        <f t="shared" si="15"/>
        <v>7.1946129583432871E-3</v>
      </c>
      <c r="N110" s="56">
        <f t="shared" si="15"/>
        <v>2.9916207553800002E-4</v>
      </c>
      <c r="O110" s="54">
        <v>0.12127320565159</v>
      </c>
      <c r="AC110" s="54">
        <v>206.14069328497899</v>
      </c>
      <c r="AD110" s="54">
        <v>6.3656569079297602</v>
      </c>
      <c r="AE110" s="56">
        <v>0.14780547843291</v>
      </c>
      <c r="AF110" s="56">
        <v>4.4882316705019999E-3</v>
      </c>
      <c r="AG110" s="54">
        <v>0.32520665809665</v>
      </c>
      <c r="AI110" s="54">
        <f t="shared" si="16"/>
        <v>161.13103581458043</v>
      </c>
      <c r="AJ110" s="54">
        <f t="shared" si="17"/>
        <v>4.9757516328761771</v>
      </c>
      <c r="AK110" s="56">
        <f t="shared" si="12"/>
        <v>0.14780547843291</v>
      </c>
      <c r="AL110" s="56">
        <f t="shared" si="12"/>
        <v>4.4882316705019999E-3</v>
      </c>
      <c r="AM110" s="54">
        <f t="shared" si="12"/>
        <v>0.32520665809665</v>
      </c>
    </row>
    <row r="111" spans="1:40" x14ac:dyDescent="0.3">
      <c r="A111">
        <v>194</v>
      </c>
      <c r="B111" t="s">
        <v>437</v>
      </c>
      <c r="C111" t="s">
        <v>107</v>
      </c>
      <c r="E111" s="51">
        <v>4.5210723608773904</v>
      </c>
      <c r="F111" s="51">
        <v>0.15301951940304401</v>
      </c>
      <c r="G111" s="56">
        <v>5.8029631929823328E-3</v>
      </c>
      <c r="H111" s="56">
        <v>2.8997317356799999E-4</v>
      </c>
      <c r="I111" s="54">
        <v>0.107790609274159</v>
      </c>
      <c r="K111" s="51">
        <f t="shared" si="13"/>
        <v>3.0979803915874538</v>
      </c>
      <c r="L111" s="51">
        <f t="shared" si="14"/>
        <v>0.10485376760233242</v>
      </c>
      <c r="M111" s="56">
        <f t="shared" si="15"/>
        <v>5.8029631929823328E-3</v>
      </c>
      <c r="N111" s="56">
        <f t="shared" si="15"/>
        <v>2.8997317356799999E-4</v>
      </c>
      <c r="O111" s="54">
        <v>0.107790609274159</v>
      </c>
      <c r="AC111" s="54">
        <v>203.92260621205</v>
      </c>
      <c r="AD111" s="54">
        <v>6.2972045955959404</v>
      </c>
      <c r="AE111" s="56">
        <v>0.14907009294075599</v>
      </c>
      <c r="AF111" s="56">
        <v>4.2017100027369999E-3</v>
      </c>
      <c r="AG111" s="54">
        <v>0.34049457459027499</v>
      </c>
      <c r="AI111" s="54">
        <f t="shared" si="16"/>
        <v>159.39725554105681</v>
      </c>
      <c r="AJ111" s="54">
        <f t="shared" si="17"/>
        <v>4.9222454967781317</v>
      </c>
      <c r="AK111" s="56">
        <f t="shared" si="12"/>
        <v>0.14907009294075599</v>
      </c>
      <c r="AL111" s="56">
        <f t="shared" si="12"/>
        <v>4.2017100027369999E-3</v>
      </c>
      <c r="AM111" s="54">
        <f t="shared" si="12"/>
        <v>0.34049457459027499</v>
      </c>
    </row>
    <row r="112" spans="1:40" x14ac:dyDescent="0.3">
      <c r="A112">
        <v>195</v>
      </c>
      <c r="B112" t="s">
        <v>438</v>
      </c>
      <c r="C112" t="s">
        <v>107</v>
      </c>
      <c r="E112" s="51">
        <v>2.7288061073137801</v>
      </c>
      <c r="F112" s="51">
        <v>9.1644076068825006E-2</v>
      </c>
      <c r="G112" s="56">
        <v>1.2007493830927612E-2</v>
      </c>
      <c r="H112" s="56">
        <v>3.7735727348400003E-4</v>
      </c>
      <c r="I112" s="54">
        <v>0.166256890245362</v>
      </c>
      <c r="K112" s="51">
        <f t="shared" si="13"/>
        <v>1.8698634169309289</v>
      </c>
      <c r="L112" s="51">
        <f t="shared" si="14"/>
        <v>6.2797391416064621E-2</v>
      </c>
      <c r="M112" s="56">
        <f t="shared" si="15"/>
        <v>1.2007493830927612E-2</v>
      </c>
      <c r="N112" s="56">
        <f t="shared" si="15"/>
        <v>3.7735727348400003E-4</v>
      </c>
      <c r="O112" s="54">
        <v>0.166256890245362</v>
      </c>
      <c r="AC112" s="54">
        <v>28.5228194830975</v>
      </c>
      <c r="AD112" s="54">
        <v>0.84401223889270904</v>
      </c>
      <c r="AE112" s="56">
        <v>1.2497734430926299</v>
      </c>
      <c r="AF112" s="56">
        <v>8.4418179654350001E-3</v>
      </c>
      <c r="AG112" s="54">
        <v>0.61455078315838996</v>
      </c>
      <c r="AI112" s="54">
        <f t="shared" si="16"/>
        <v>22.295022755697165</v>
      </c>
      <c r="AJ112" s="54">
        <f t="shared" si="17"/>
        <v>0.65972692788491316</v>
      </c>
      <c r="AK112" s="56">
        <f t="shared" si="12"/>
        <v>1.2497734430926299</v>
      </c>
      <c r="AL112" s="56">
        <f t="shared" si="12"/>
        <v>8.4418179654350001E-3</v>
      </c>
      <c r="AM112" s="54">
        <f t="shared" si="12"/>
        <v>0.61455078315838996</v>
      </c>
    </row>
    <row r="113" spans="1:39" x14ac:dyDescent="0.3">
      <c r="A113">
        <v>196</v>
      </c>
      <c r="B113" t="s">
        <v>439</v>
      </c>
      <c r="C113" t="s">
        <v>107</v>
      </c>
      <c r="E113" s="51">
        <v>2.8095241908347801</v>
      </c>
      <c r="F113" s="51">
        <v>9.5027221509953005E-2</v>
      </c>
      <c r="G113" s="56">
        <v>1.1454295405295E-2</v>
      </c>
      <c r="H113" s="56">
        <v>6.2933421350799996E-4</v>
      </c>
      <c r="I113" s="54">
        <v>0.21341999060238201</v>
      </c>
      <c r="K113" s="51">
        <f t="shared" si="13"/>
        <v>1.9251739760271447</v>
      </c>
      <c r="L113" s="51">
        <f t="shared" si="14"/>
        <v>6.5115628639869874E-2</v>
      </c>
      <c r="M113" s="56">
        <f t="shared" si="15"/>
        <v>1.1454295405295E-2</v>
      </c>
      <c r="N113" s="56">
        <f t="shared" si="15"/>
        <v>6.2933421350799996E-4</v>
      </c>
      <c r="O113" s="54">
        <v>0.21341999060238201</v>
      </c>
      <c r="AC113" s="54">
        <v>27.9346339187761</v>
      </c>
      <c r="AD113" s="54">
        <v>0.83979891530539597</v>
      </c>
      <c r="AE113" s="56">
        <v>1.25243494957444</v>
      </c>
      <c r="AF113" s="56">
        <v>1.0716866677855E-2</v>
      </c>
      <c r="AG113" s="54">
        <v>0.679969175314588</v>
      </c>
      <c r="AI113" s="54">
        <f t="shared" si="16"/>
        <v>21.835264191194472</v>
      </c>
      <c r="AJ113" s="54">
        <f t="shared" si="17"/>
        <v>0.65643355973412676</v>
      </c>
      <c r="AK113" s="56">
        <f t="shared" si="12"/>
        <v>1.25243494957444</v>
      </c>
      <c r="AL113" s="56">
        <f t="shared" si="12"/>
        <v>1.0716866677855E-2</v>
      </c>
      <c r="AM113" s="54">
        <f t="shared" si="12"/>
        <v>0.679969175314588</v>
      </c>
    </row>
    <row r="114" spans="1:39" x14ac:dyDescent="0.3">
      <c r="A114">
        <v>230</v>
      </c>
      <c r="B114" t="s">
        <v>440</v>
      </c>
      <c r="C114" t="s">
        <v>107</v>
      </c>
      <c r="E114" s="51">
        <v>2.7486241947866801</v>
      </c>
      <c r="F114" s="51">
        <v>9.4530428730912996E-2</v>
      </c>
      <c r="G114" s="56">
        <v>1.2001519925785789E-2</v>
      </c>
      <c r="H114" s="56">
        <v>3.8086530830300003E-4</v>
      </c>
      <c r="I114" s="54">
        <v>0.18833940996965101</v>
      </c>
      <c r="K114" s="51">
        <f t="shared" si="13"/>
        <v>1.8834433912133788</v>
      </c>
      <c r="L114" s="51">
        <f t="shared" si="14"/>
        <v>6.4775210667030902E-2</v>
      </c>
      <c r="M114" s="56">
        <f t="shared" si="15"/>
        <v>1.2001519925785789E-2</v>
      </c>
      <c r="N114" s="56">
        <f t="shared" si="15"/>
        <v>3.8086530830300003E-4</v>
      </c>
      <c r="O114" s="54">
        <v>0.18833940996965101</v>
      </c>
      <c r="AC114" s="54">
        <v>27.994805676091499</v>
      </c>
      <c r="AD114" s="54">
        <v>0.83117093405670806</v>
      </c>
      <c r="AE114" s="56">
        <v>1.2454781293444399</v>
      </c>
      <c r="AF114" s="56">
        <v>9.4308545010090006E-3</v>
      </c>
      <c r="AG114" s="54">
        <v>0.68058450478394805</v>
      </c>
      <c r="AI114" s="54">
        <f t="shared" si="16"/>
        <v>21.882297784748999</v>
      </c>
      <c r="AJ114" s="54">
        <f t="shared" si="17"/>
        <v>0.64968944951777119</v>
      </c>
      <c r="AK114" s="56">
        <f t="shared" si="12"/>
        <v>1.2454781293444399</v>
      </c>
      <c r="AL114" s="56">
        <f t="shared" si="12"/>
        <v>9.4308545010090006E-3</v>
      </c>
      <c r="AM114" s="54">
        <f t="shared" si="12"/>
        <v>0.68058450478394805</v>
      </c>
    </row>
    <row r="115" spans="1:39" x14ac:dyDescent="0.3">
      <c r="A115">
        <v>231</v>
      </c>
      <c r="B115" t="s">
        <v>441</v>
      </c>
      <c r="C115" t="s">
        <v>107</v>
      </c>
      <c r="E115" s="51">
        <v>4.1891202618805501</v>
      </c>
      <c r="F115" s="51">
        <v>0.14458000059409101</v>
      </c>
      <c r="G115" s="56">
        <v>6.9401038980680067E-3</v>
      </c>
      <c r="H115" s="56">
        <v>4.1465050744399998E-4</v>
      </c>
      <c r="I115" s="54">
        <v>0.41259610032890698</v>
      </c>
      <c r="K115" s="51">
        <f t="shared" si="13"/>
        <v>2.8705164158861369</v>
      </c>
      <c r="L115" s="51">
        <f t="shared" si="14"/>
        <v>9.9070744970176192E-2</v>
      </c>
      <c r="M115" s="56">
        <f t="shared" si="15"/>
        <v>6.9401038980680067E-3</v>
      </c>
      <c r="N115" s="56">
        <f t="shared" si="15"/>
        <v>4.1465050744399998E-4</v>
      </c>
      <c r="O115" s="54">
        <v>0.41259610032890698</v>
      </c>
      <c r="AC115" s="54">
        <v>51.379348596691699</v>
      </c>
      <c r="AD115" s="54">
        <v>1.5666002754500099</v>
      </c>
      <c r="AE115" s="56">
        <v>1.11092544743067</v>
      </c>
      <c r="AF115" s="56">
        <v>9.8474795467809999E-3</v>
      </c>
      <c r="AG115" s="54">
        <v>0.60070228453733698</v>
      </c>
      <c r="AI115" s="54">
        <f t="shared" si="16"/>
        <v>40.160957678638994</v>
      </c>
      <c r="AJ115" s="54">
        <f t="shared" si="17"/>
        <v>1.2245419430199469</v>
      </c>
      <c r="AK115" s="56">
        <f t="shared" si="12"/>
        <v>1.11092544743067</v>
      </c>
      <c r="AL115" s="56">
        <f t="shared" si="12"/>
        <v>9.8474795467809999E-3</v>
      </c>
      <c r="AM115" s="54">
        <f t="shared" si="12"/>
        <v>0.60070228453733698</v>
      </c>
    </row>
    <row r="116" spans="1:39" x14ac:dyDescent="0.3">
      <c r="A116">
        <v>232</v>
      </c>
      <c r="B116" t="s">
        <v>442</v>
      </c>
      <c r="C116" t="s">
        <v>107</v>
      </c>
      <c r="E116" s="51">
        <v>1.4297512032514501</v>
      </c>
      <c r="F116" s="51">
        <v>5.4701038980524003E-2</v>
      </c>
      <c r="G116" s="56">
        <v>1.6507866386062761E-2</v>
      </c>
      <c r="H116" s="56">
        <v>5.5730071489899996E-4</v>
      </c>
      <c r="I116" s="54">
        <v>0.22426266116743501</v>
      </c>
      <c r="K116" s="51">
        <f t="shared" si="13"/>
        <v>0.97971030741520182</v>
      </c>
      <c r="L116" s="51">
        <f t="shared" si="14"/>
        <v>3.7482865266115141E-2</v>
      </c>
      <c r="M116" s="56">
        <f t="shared" si="15"/>
        <v>1.6507866386062761E-2</v>
      </c>
      <c r="N116" s="56">
        <f t="shared" si="15"/>
        <v>5.5730071489899996E-4</v>
      </c>
      <c r="O116" s="54">
        <v>0.22426266116743501</v>
      </c>
      <c r="AC116" s="54">
        <v>31.102613695322301</v>
      </c>
      <c r="AD116" s="54">
        <v>1.0560106813436401</v>
      </c>
      <c r="AE116" s="56">
        <v>1.2419044380116899</v>
      </c>
      <c r="AF116" s="56">
        <v>1.226248651463E-2</v>
      </c>
      <c r="AG116" s="54">
        <v>0.42083902031619502</v>
      </c>
      <c r="AI116" s="54">
        <f t="shared" si="16"/>
        <v>24.311533455161914</v>
      </c>
      <c r="AJ116" s="54">
        <f t="shared" si="17"/>
        <v>0.82543670638057587</v>
      </c>
      <c r="AK116" s="56">
        <f t="shared" ref="AK116:AM166" si="18">AE116</f>
        <v>1.2419044380116899</v>
      </c>
      <c r="AL116" s="56">
        <f t="shared" si="18"/>
        <v>1.226248651463E-2</v>
      </c>
      <c r="AM116" s="54">
        <f t="shared" si="18"/>
        <v>0.42083902031619502</v>
      </c>
    </row>
    <row r="117" spans="1:39" x14ac:dyDescent="0.3">
      <c r="A117">
        <v>268</v>
      </c>
      <c r="B117" t="s">
        <v>443</v>
      </c>
      <c r="C117" t="s">
        <v>107</v>
      </c>
      <c r="E117" s="51">
        <v>2.75279520770945</v>
      </c>
      <c r="F117" s="51">
        <v>9.4933197195319993E-2</v>
      </c>
      <c r="G117" s="56">
        <v>1.1821869318349908E-2</v>
      </c>
      <c r="H117" s="56">
        <v>3.3050153069599998E-4</v>
      </c>
      <c r="I117" s="54">
        <v>0.175944216478813</v>
      </c>
      <c r="K117" s="51">
        <f t="shared" si="13"/>
        <v>1.8863014999133449</v>
      </c>
      <c r="L117" s="51">
        <f t="shared" si="14"/>
        <v>6.5051200234435336E-2</v>
      </c>
      <c r="M117" s="56">
        <f t="shared" si="15"/>
        <v>1.1821869318349908E-2</v>
      </c>
      <c r="N117" s="56">
        <f t="shared" si="15"/>
        <v>3.3050153069599998E-4</v>
      </c>
      <c r="O117" s="54">
        <v>0.175944216478813</v>
      </c>
      <c r="AC117" s="54">
        <v>26.855956912951701</v>
      </c>
      <c r="AD117" s="54">
        <v>0.80679689866985405</v>
      </c>
      <c r="AE117" s="56">
        <v>1.2585590154122099</v>
      </c>
      <c r="AF117" s="56">
        <v>7.95353014645E-3</v>
      </c>
      <c r="AG117" s="54">
        <v>0.45347102285110102</v>
      </c>
      <c r="AI117" s="54">
        <f t="shared" si="16"/>
        <v>20.992110224415221</v>
      </c>
      <c r="AJ117" s="54">
        <f t="shared" si="17"/>
        <v>0.63063734725557696</v>
      </c>
      <c r="AK117" s="56">
        <f t="shared" si="18"/>
        <v>1.2585590154122099</v>
      </c>
      <c r="AL117" s="56">
        <f t="shared" si="18"/>
        <v>7.95353014645E-3</v>
      </c>
      <c r="AM117" s="54">
        <f t="shared" si="18"/>
        <v>0.45347102285110102</v>
      </c>
    </row>
    <row r="118" spans="1:39" x14ac:dyDescent="0.3">
      <c r="A118">
        <v>269</v>
      </c>
      <c r="B118" t="s">
        <v>444</v>
      </c>
      <c r="C118" t="s">
        <v>107</v>
      </c>
      <c r="E118" s="51">
        <v>3.8938572517688401</v>
      </c>
      <c r="F118" s="51">
        <v>0.13375040643113201</v>
      </c>
      <c r="G118" s="56">
        <v>7.9998011531103204E-3</v>
      </c>
      <c r="H118" s="56">
        <v>3.5152391753599999E-4</v>
      </c>
      <c r="I118" s="54">
        <v>0.40111929948398101</v>
      </c>
      <c r="K118" s="51">
        <f t="shared" si="13"/>
        <v>2.6681929530717423</v>
      </c>
      <c r="L118" s="51">
        <f t="shared" si="14"/>
        <v>9.1649967843046562E-2</v>
      </c>
      <c r="M118" s="56">
        <f t="shared" si="15"/>
        <v>7.9998011531103204E-3</v>
      </c>
      <c r="N118" s="56">
        <f t="shared" si="15"/>
        <v>3.5152391753599999E-4</v>
      </c>
      <c r="O118" s="54">
        <v>0.40111929948398101</v>
      </c>
      <c r="AC118" s="54">
        <v>63.038681416753597</v>
      </c>
      <c r="AD118" s="54">
        <v>1.9853339435331101</v>
      </c>
      <c r="AE118" s="56">
        <v>1.04441858791645</v>
      </c>
      <c r="AF118" s="56">
        <v>9.1497917658639998E-3</v>
      </c>
      <c r="AG118" s="54">
        <v>0.650956086796733</v>
      </c>
      <c r="AI118" s="54">
        <f t="shared" si="16"/>
        <v>49.274540951623948</v>
      </c>
      <c r="AJ118" s="54">
        <f t="shared" si="17"/>
        <v>1.5518474768933266</v>
      </c>
      <c r="AK118" s="56">
        <f t="shared" si="18"/>
        <v>1.04441858791645</v>
      </c>
      <c r="AL118" s="56">
        <f t="shared" si="18"/>
        <v>9.1497917658639998E-3</v>
      </c>
      <c r="AM118" s="54">
        <f t="shared" si="18"/>
        <v>0.650956086796733</v>
      </c>
    </row>
    <row r="119" spans="1:39" x14ac:dyDescent="0.3">
      <c r="A119">
        <v>270</v>
      </c>
      <c r="B119" t="s">
        <v>445</v>
      </c>
      <c r="C119" t="s">
        <v>107</v>
      </c>
      <c r="E119" s="51">
        <v>1.3151286428179101</v>
      </c>
      <c r="F119" s="51">
        <v>4.4619374503673002E-2</v>
      </c>
      <c r="G119" s="56">
        <v>1.7220313610365391E-2</v>
      </c>
      <c r="H119" s="56">
        <v>4.0473287477700001E-4</v>
      </c>
      <c r="I119" s="54">
        <v>0.66814325738712599</v>
      </c>
      <c r="K119" s="51">
        <f t="shared" si="13"/>
        <v>0.90116733877584521</v>
      </c>
      <c r="L119" s="51">
        <f t="shared" si="14"/>
        <v>3.057459298670687E-2</v>
      </c>
      <c r="M119" s="56">
        <f t="shared" si="15"/>
        <v>1.7220313610365391E-2</v>
      </c>
      <c r="N119" s="56">
        <f t="shared" si="15"/>
        <v>4.0473287477700001E-4</v>
      </c>
      <c r="O119" s="54">
        <v>0.66814325738712599</v>
      </c>
      <c r="AC119" s="54">
        <v>27.866328389522799</v>
      </c>
      <c r="AD119" s="54">
        <v>0.83739170625205706</v>
      </c>
      <c r="AE119" s="56">
        <v>1.25788114501507</v>
      </c>
      <c r="AF119" s="56">
        <v>1.2043935261275E-2</v>
      </c>
      <c r="AG119" s="54">
        <v>0.69119597704329305</v>
      </c>
      <c r="AI119" s="54">
        <f t="shared" si="16"/>
        <v>21.781872788919369</v>
      </c>
      <c r="AJ119" s="54">
        <f t="shared" si="17"/>
        <v>0.65455195119771559</v>
      </c>
      <c r="AK119" s="56">
        <f t="shared" si="18"/>
        <v>1.25788114501507</v>
      </c>
      <c r="AL119" s="56">
        <f t="shared" si="18"/>
        <v>1.2043935261275E-2</v>
      </c>
      <c r="AM119" s="54">
        <f t="shared" si="18"/>
        <v>0.69119597704329305</v>
      </c>
    </row>
    <row r="120" spans="1:39" x14ac:dyDescent="0.3">
      <c r="A120">
        <v>304</v>
      </c>
      <c r="B120" t="s">
        <v>446</v>
      </c>
      <c r="C120" t="s">
        <v>107</v>
      </c>
      <c r="E120" s="51">
        <v>1.48681602239809</v>
      </c>
      <c r="F120" s="51">
        <v>4.9585205829164002E-2</v>
      </c>
      <c r="G120" s="56">
        <v>1.6436752087247208E-2</v>
      </c>
      <c r="H120" s="56">
        <v>3.2669748081399998E-4</v>
      </c>
      <c r="I120" s="54">
        <v>0.142914503674268</v>
      </c>
      <c r="K120" s="51">
        <f t="shared" si="13"/>
        <v>1.0188129088899252</v>
      </c>
      <c r="L120" s="51">
        <f t="shared" si="14"/>
        <v>3.3977336151675003E-2</v>
      </c>
      <c r="M120" s="56">
        <f t="shared" si="15"/>
        <v>1.6436752087247208E-2</v>
      </c>
      <c r="N120" s="56">
        <f t="shared" si="15"/>
        <v>3.2669748081399998E-4</v>
      </c>
      <c r="O120" s="54">
        <v>0.142914503674268</v>
      </c>
      <c r="AC120" s="54">
        <v>27.225430986755001</v>
      </c>
      <c r="AD120" s="54">
        <v>0.80533093728610505</v>
      </c>
      <c r="AE120" s="56">
        <v>1.2527403571964899</v>
      </c>
      <c r="AF120" s="56">
        <v>7.6762766202239999E-3</v>
      </c>
      <c r="AG120" s="54">
        <v>0.65320644346239398</v>
      </c>
      <c r="AI120" s="54">
        <f t="shared" si="16"/>
        <v>21.28091171853</v>
      </c>
      <c r="AJ120" s="54">
        <f t="shared" si="17"/>
        <v>0.62949147026999253</v>
      </c>
      <c r="AK120" s="56">
        <f t="shared" si="18"/>
        <v>1.2527403571964899</v>
      </c>
      <c r="AL120" s="56">
        <f t="shared" si="18"/>
        <v>7.6762766202239999E-3</v>
      </c>
      <c r="AM120" s="54">
        <f t="shared" si="18"/>
        <v>0.65320644346239398</v>
      </c>
    </row>
    <row r="121" spans="1:39" x14ac:dyDescent="0.3">
      <c r="A121">
        <v>305</v>
      </c>
      <c r="B121" t="s">
        <v>447</v>
      </c>
      <c r="C121" t="s">
        <v>107</v>
      </c>
      <c r="E121" s="51">
        <v>2.8135383889327601</v>
      </c>
      <c r="F121" s="51">
        <v>9.7402996234821002E-2</v>
      </c>
      <c r="G121" s="56">
        <v>1.2112854446018588E-2</v>
      </c>
      <c r="H121" s="56">
        <v>4.7872600377699999E-4</v>
      </c>
      <c r="I121" s="54">
        <v>0.22652317873331601</v>
      </c>
      <c r="K121" s="51">
        <f t="shared" si="13"/>
        <v>1.92792463029738</v>
      </c>
      <c r="L121" s="51">
        <f t="shared" si="14"/>
        <v>6.6743583895830821E-2</v>
      </c>
      <c r="M121" s="56">
        <f t="shared" si="15"/>
        <v>1.2112854446018588E-2</v>
      </c>
      <c r="N121" s="56">
        <f t="shared" si="15"/>
        <v>4.7872600377699999E-4</v>
      </c>
      <c r="O121" s="54">
        <v>0.22652317873331601</v>
      </c>
      <c r="AC121" s="54">
        <v>27.645036297906199</v>
      </c>
      <c r="AD121" s="54">
        <v>0.829875311949821</v>
      </c>
      <c r="AE121" s="56">
        <v>1.2529210379445399</v>
      </c>
      <c r="AF121" s="56">
        <v>8.2773975628140008E-3</v>
      </c>
      <c r="AG121" s="54">
        <v>0.34319104668231598</v>
      </c>
      <c r="AI121" s="54">
        <f t="shared" si="16"/>
        <v>21.608898577124787</v>
      </c>
      <c r="AJ121" s="54">
        <f t="shared" si="17"/>
        <v>0.64867671918888659</v>
      </c>
      <c r="AK121" s="56">
        <f t="shared" si="18"/>
        <v>1.2529210379445399</v>
      </c>
      <c r="AL121" s="56">
        <f t="shared" si="18"/>
        <v>8.2773975628140008E-3</v>
      </c>
      <c r="AM121" s="54">
        <f t="shared" si="18"/>
        <v>0.34319104668231598</v>
      </c>
    </row>
    <row r="122" spans="1:39" x14ac:dyDescent="0.3">
      <c r="A122">
        <v>306</v>
      </c>
      <c r="B122" t="s">
        <v>448</v>
      </c>
      <c r="C122" t="s">
        <v>107</v>
      </c>
      <c r="E122" s="51">
        <v>1.4399472060067999</v>
      </c>
      <c r="F122" s="51">
        <v>4.8402031064750002E-2</v>
      </c>
      <c r="G122" s="56">
        <v>1.6343202024374719E-2</v>
      </c>
      <c r="H122" s="56">
        <v>3.1755295195700002E-4</v>
      </c>
      <c r="I122" s="54">
        <v>0.33834285837605299</v>
      </c>
      <c r="K122" s="51">
        <f t="shared" si="13"/>
        <v>0.98669692786436347</v>
      </c>
      <c r="L122" s="51">
        <f t="shared" si="14"/>
        <v>3.3166587743466744E-2</v>
      </c>
      <c r="M122" s="56">
        <f t="shared" si="15"/>
        <v>1.6343202024374719E-2</v>
      </c>
      <c r="N122" s="56">
        <f t="shared" si="15"/>
        <v>3.1755295195700002E-4</v>
      </c>
      <c r="O122" s="54">
        <v>0.33834285837605299</v>
      </c>
      <c r="AC122" s="54">
        <v>26.847191513192602</v>
      </c>
      <c r="AD122" s="54">
        <v>0.79563549333590899</v>
      </c>
      <c r="AE122" s="56">
        <v>1.2488121638341401</v>
      </c>
      <c r="AF122" s="56">
        <v>8.7875291471530004E-3</v>
      </c>
      <c r="AG122" s="54">
        <v>0.71443195330769804</v>
      </c>
      <c r="AI122" s="54">
        <f t="shared" si="16"/>
        <v>20.98525870024498</v>
      </c>
      <c r="AJ122" s="54">
        <f t="shared" si="17"/>
        <v>0.62191297181109018</v>
      </c>
      <c r="AK122" s="56">
        <f t="shared" si="18"/>
        <v>1.2488121638341401</v>
      </c>
      <c r="AL122" s="56">
        <f t="shared" si="18"/>
        <v>8.7875291471530004E-3</v>
      </c>
      <c r="AM122" s="54">
        <f t="shared" si="18"/>
        <v>0.71443195330769804</v>
      </c>
    </row>
    <row r="123" spans="1:39" x14ac:dyDescent="0.3">
      <c r="A123">
        <v>337</v>
      </c>
      <c r="B123" t="s">
        <v>449</v>
      </c>
      <c r="C123" t="s">
        <v>107</v>
      </c>
      <c r="E123" s="51">
        <v>2.34849347703822</v>
      </c>
      <c r="F123" s="51">
        <v>7.9933670172969998E-2</v>
      </c>
      <c r="G123" s="56">
        <v>1.353819057178598E-2</v>
      </c>
      <c r="H123" s="56">
        <v>3.6066865011399998E-4</v>
      </c>
      <c r="I123" s="54">
        <v>0.26544072682379199</v>
      </c>
      <c r="K123" s="51">
        <f t="shared" si="13"/>
        <v>1.6092612904393984</v>
      </c>
      <c r="L123" s="51">
        <f t="shared" si="14"/>
        <v>5.4773054500596982E-2</v>
      </c>
      <c r="M123" s="56">
        <f t="shared" si="15"/>
        <v>1.353819057178598E-2</v>
      </c>
      <c r="N123" s="56">
        <f t="shared" si="15"/>
        <v>3.6066865011399998E-4</v>
      </c>
      <c r="O123" s="54">
        <v>0.26544072682379199</v>
      </c>
      <c r="AC123" s="54">
        <v>30.181481527058899</v>
      </c>
      <c r="AD123" s="54">
        <v>0.893543895456828</v>
      </c>
      <c r="AE123" s="56">
        <v>1.2238851050770301</v>
      </c>
      <c r="AF123" s="56">
        <v>7.7452259007480002E-3</v>
      </c>
      <c r="AG123" s="54">
        <v>0.65527279950874595</v>
      </c>
      <c r="AI123" s="54">
        <f t="shared" si="16"/>
        <v>23.591525299425168</v>
      </c>
      <c r="AJ123" s="54">
        <f t="shared" si="17"/>
        <v>0.69844362666284487</v>
      </c>
      <c r="AK123" s="56">
        <f t="shared" si="18"/>
        <v>1.2238851050770301</v>
      </c>
      <c r="AL123" s="56">
        <f t="shared" si="18"/>
        <v>7.7452259007480002E-3</v>
      </c>
      <c r="AM123" s="54">
        <f t="shared" si="18"/>
        <v>0.65527279950874595</v>
      </c>
    </row>
    <row r="124" spans="1:39" x14ac:dyDescent="0.3">
      <c r="A124">
        <v>338</v>
      </c>
      <c r="B124" t="s">
        <v>450</v>
      </c>
      <c r="C124" t="s">
        <v>107</v>
      </c>
      <c r="E124" s="51">
        <v>2.8148178763182301</v>
      </c>
      <c r="F124" s="51">
        <v>9.6398901465506004E-2</v>
      </c>
      <c r="G124" s="56">
        <v>1.1383635428319055E-2</v>
      </c>
      <c r="H124" s="56">
        <v>4.21646567693E-4</v>
      </c>
      <c r="I124" s="54">
        <v>0.16084666676971501</v>
      </c>
      <c r="K124" s="51">
        <f t="shared" si="13"/>
        <v>1.9288013751302584</v>
      </c>
      <c r="L124" s="51">
        <f t="shared" si="14"/>
        <v>6.6055546709443094E-2</v>
      </c>
      <c r="M124" s="56">
        <f t="shared" si="15"/>
        <v>1.1383635428319055E-2</v>
      </c>
      <c r="N124" s="56">
        <f t="shared" si="15"/>
        <v>4.21646567693E-4</v>
      </c>
      <c r="O124" s="54">
        <v>0.16084666676971501</v>
      </c>
      <c r="AC124" s="54">
        <v>34.066994620078802</v>
      </c>
      <c r="AD124" s="54">
        <v>1.01342621825001</v>
      </c>
      <c r="AE124" s="56">
        <v>1.2065325551269901</v>
      </c>
      <c r="AF124" s="56">
        <v>9.8137969176330005E-3</v>
      </c>
      <c r="AG124" s="54">
        <v>0.71576454162874503</v>
      </c>
      <c r="AI124" s="54">
        <f t="shared" si="16"/>
        <v>26.628658528058931</v>
      </c>
      <c r="AJ124" s="54">
        <f t="shared" si="17"/>
        <v>0.79215032057028623</v>
      </c>
      <c r="AK124" s="56">
        <f t="shared" si="18"/>
        <v>1.2065325551269901</v>
      </c>
      <c r="AL124" s="56">
        <f t="shared" si="18"/>
        <v>9.8137969176330005E-3</v>
      </c>
      <c r="AM124" s="54">
        <f t="shared" si="18"/>
        <v>0.71576454162874503</v>
      </c>
    </row>
    <row r="125" spans="1:39" x14ac:dyDescent="0.3">
      <c r="A125" s="53">
        <v>339</v>
      </c>
      <c r="B125" s="53" t="s">
        <v>451</v>
      </c>
      <c r="C125" s="53" t="s">
        <v>107</v>
      </c>
      <c r="E125" s="51">
        <v>1.4037570320278101</v>
      </c>
      <c r="F125" s="51">
        <v>4.7693200430143003E-2</v>
      </c>
      <c r="G125" s="56">
        <v>1.6637655010778147E-2</v>
      </c>
      <c r="H125" s="56">
        <v>3.46591034808E-4</v>
      </c>
      <c r="I125" s="54">
        <v>0.98459545769694801</v>
      </c>
      <c r="K125" s="51">
        <f t="shared" si="13"/>
        <v>0.96189828709823988</v>
      </c>
      <c r="L125" s="51">
        <f t="shared" si="14"/>
        <v>3.2680874790502017E-2</v>
      </c>
      <c r="M125" s="56">
        <f t="shared" si="15"/>
        <v>1.6637655010778147E-2</v>
      </c>
      <c r="N125" s="56">
        <f t="shared" si="15"/>
        <v>3.46591034808E-4</v>
      </c>
      <c r="O125" s="54">
        <v>0.98459545769694801</v>
      </c>
      <c r="P125" s="53"/>
      <c r="AB125" s="53"/>
      <c r="AC125" s="54">
        <v>27.043148766700099</v>
      </c>
      <c r="AD125" s="54">
        <v>0.80338211350771804</v>
      </c>
      <c r="AE125" s="56">
        <v>1.2510124201728601</v>
      </c>
      <c r="AF125" s="56">
        <v>9.0917818810910007E-3</v>
      </c>
      <c r="AG125" s="54">
        <v>0.57505396065908299</v>
      </c>
      <c r="AI125" s="54">
        <f t="shared" si="16"/>
        <v>21.13842979290931</v>
      </c>
      <c r="AJ125" s="54">
        <f t="shared" si="17"/>
        <v>0.62796816116965171</v>
      </c>
      <c r="AK125" s="56">
        <f t="shared" si="18"/>
        <v>1.2510124201728601</v>
      </c>
      <c r="AL125" s="56">
        <f t="shared" si="18"/>
        <v>9.0917818810910007E-3</v>
      </c>
      <c r="AM125" s="54">
        <f t="shared" si="18"/>
        <v>0.57505396065908299</v>
      </c>
    </row>
    <row r="126" spans="1:39" x14ac:dyDescent="0.3">
      <c r="A126">
        <v>67</v>
      </c>
      <c r="B126" t="s">
        <v>452</v>
      </c>
      <c r="C126" t="s">
        <v>107</v>
      </c>
      <c r="E126" s="51">
        <v>1.41028997097317</v>
      </c>
      <c r="F126" s="51">
        <v>4.9404625187256003E-2</v>
      </c>
      <c r="G126" s="56">
        <v>1.4946398381774044E-2</v>
      </c>
      <c r="H126" s="56">
        <v>4.57609753976E-4</v>
      </c>
      <c r="I126" s="54">
        <v>0.21142894051838099</v>
      </c>
      <c r="K126" s="51">
        <f t="shared" si="13"/>
        <v>0.96637486148959406</v>
      </c>
      <c r="L126" s="51">
        <f t="shared" si="14"/>
        <v>3.3853596639657396E-2</v>
      </c>
      <c r="M126" s="56">
        <f t="shared" si="15"/>
        <v>1.4946398381774044E-2</v>
      </c>
      <c r="N126" s="56">
        <f t="shared" si="15"/>
        <v>4.57609753976E-4</v>
      </c>
      <c r="O126" s="54">
        <v>0.21142894051838099</v>
      </c>
      <c r="AC126" s="54">
        <v>176.63057228530201</v>
      </c>
      <c r="AD126" s="54">
        <v>5.2191893400573202</v>
      </c>
      <c r="AE126" s="56">
        <v>3.6626623404599999E-4</v>
      </c>
      <c r="AF126" s="56">
        <v>4.2619061249999999E-5</v>
      </c>
      <c r="AG126" s="54">
        <v>2.0655506321620699E-2</v>
      </c>
      <c r="AI126" s="54">
        <f t="shared" si="16"/>
        <v>138.06428325875189</v>
      </c>
      <c r="AJ126" s="54">
        <f t="shared" si="17"/>
        <v>4.0796087908429097</v>
      </c>
      <c r="AK126" s="56">
        <f t="shared" si="18"/>
        <v>3.6626623404599999E-4</v>
      </c>
      <c r="AL126" s="56">
        <f t="shared" si="18"/>
        <v>4.2619061249999999E-5</v>
      </c>
      <c r="AM126" s="54">
        <f t="shared" si="18"/>
        <v>2.0655506321620699E-2</v>
      </c>
    </row>
    <row r="127" spans="1:39" x14ac:dyDescent="0.3">
      <c r="A127">
        <v>68</v>
      </c>
      <c r="B127" t="s">
        <v>453</v>
      </c>
      <c r="C127" t="s">
        <v>107</v>
      </c>
      <c r="E127" s="51">
        <v>2.5277961079853202</v>
      </c>
      <c r="F127" s="51">
        <v>9.0305687580302996E-2</v>
      </c>
      <c r="G127" s="56">
        <v>1.0073979910111875E-2</v>
      </c>
      <c r="H127" s="56">
        <v>6.1252361190900005E-4</v>
      </c>
      <c r="I127" s="54">
        <v>0.15143373305728799</v>
      </c>
      <c r="K127" s="51">
        <f t="shared" si="13"/>
        <v>1.7321250693164871</v>
      </c>
      <c r="L127" s="51">
        <f t="shared" si="14"/>
        <v>6.1880285702462894E-2</v>
      </c>
      <c r="M127" s="56">
        <f t="shared" si="15"/>
        <v>1.0073979910111875E-2</v>
      </c>
      <c r="N127" s="56">
        <f t="shared" si="15"/>
        <v>6.1252361190900005E-4</v>
      </c>
      <c r="O127" s="54">
        <v>0.15143373305728799</v>
      </c>
      <c r="AC127" s="54">
        <v>176.73755217264099</v>
      </c>
      <c r="AD127" s="54">
        <v>5.2841249569987001</v>
      </c>
      <c r="AE127" s="56">
        <v>3.1450274539099999E-4</v>
      </c>
      <c r="AF127" s="56">
        <v>4.9155758719E-5</v>
      </c>
      <c r="AG127" s="54">
        <v>1.8082628903439799E-2</v>
      </c>
      <c r="AI127" s="54">
        <f t="shared" si="16"/>
        <v>138.14790469119964</v>
      </c>
      <c r="AJ127" s="54">
        <f t="shared" si="17"/>
        <v>4.1303660821486048</v>
      </c>
      <c r="AK127" s="56">
        <f t="shared" si="18"/>
        <v>3.1450274539099999E-4</v>
      </c>
      <c r="AL127" s="56">
        <f t="shared" si="18"/>
        <v>4.9155758719E-5</v>
      </c>
      <c r="AM127" s="54">
        <f t="shared" si="18"/>
        <v>1.8082628903439799E-2</v>
      </c>
    </row>
    <row r="128" spans="1:39" x14ac:dyDescent="0.3">
      <c r="A128">
        <v>69</v>
      </c>
      <c r="B128" t="s">
        <v>454</v>
      </c>
      <c r="C128" t="s">
        <v>107</v>
      </c>
      <c r="E128" s="51">
        <v>0.93788935995179501</v>
      </c>
      <c r="F128" s="51">
        <v>3.4650687409624001E-2</v>
      </c>
      <c r="G128" s="56">
        <v>1.6887455308898857E-2</v>
      </c>
      <c r="H128" s="56">
        <v>3.6235451737699997E-4</v>
      </c>
      <c r="I128" s="54">
        <v>0.277599513912128</v>
      </c>
      <c r="K128" s="51">
        <f t="shared" si="13"/>
        <v>0.64267116619325571</v>
      </c>
      <c r="L128" s="51">
        <f t="shared" si="14"/>
        <v>2.3743736348694248E-2</v>
      </c>
      <c r="M128" s="56">
        <f t="shared" si="15"/>
        <v>1.6887455308898857E-2</v>
      </c>
      <c r="N128" s="56">
        <f t="shared" si="15"/>
        <v>3.6235451737699997E-4</v>
      </c>
      <c r="O128" s="54">
        <v>0.277599513912128</v>
      </c>
      <c r="AC128" s="54">
        <v>176.55911100211901</v>
      </c>
      <c r="AD128" s="54">
        <v>5.2398619066934096</v>
      </c>
      <c r="AE128" s="56">
        <v>4.7720841205200001E-4</v>
      </c>
      <c r="AF128" s="56">
        <v>6.3841579476999995E-5</v>
      </c>
      <c r="AG128" s="54">
        <v>2.1273156853500199E-2</v>
      </c>
      <c r="AI128" s="54">
        <f t="shared" si="16"/>
        <v>138.00842514361497</v>
      </c>
      <c r="AJ128" s="54">
        <f t="shared" si="17"/>
        <v>4.0957676191748495</v>
      </c>
      <c r="AK128" s="56">
        <f t="shared" si="18"/>
        <v>4.7720841205200001E-4</v>
      </c>
      <c r="AL128" s="56">
        <f t="shared" si="18"/>
        <v>6.3841579476999995E-5</v>
      </c>
      <c r="AM128" s="54">
        <f t="shared" si="18"/>
        <v>2.1273156853500199E-2</v>
      </c>
    </row>
    <row r="129" spans="1:39" x14ac:dyDescent="0.3">
      <c r="A129">
        <v>70</v>
      </c>
      <c r="B129" t="s">
        <v>455</v>
      </c>
      <c r="C129" t="s">
        <v>107</v>
      </c>
      <c r="E129" s="51">
        <v>1.34301564333858</v>
      </c>
      <c r="F129" s="51">
        <v>4.9924541828365997E-2</v>
      </c>
      <c r="G129" s="56">
        <v>1.5054083195070921E-2</v>
      </c>
      <c r="H129" s="56">
        <v>4.5549763910200002E-4</v>
      </c>
      <c r="I129" s="54">
        <v>0.17522814631422601</v>
      </c>
      <c r="K129" s="51">
        <f t="shared" si="13"/>
        <v>0.92027638501470221</v>
      </c>
      <c r="L129" s="51">
        <f t="shared" si="14"/>
        <v>3.4209859807076852E-2</v>
      </c>
      <c r="M129" s="56">
        <f t="shared" si="15"/>
        <v>1.5054083195070921E-2</v>
      </c>
      <c r="N129" s="56">
        <f t="shared" si="15"/>
        <v>4.5549763910200002E-4</v>
      </c>
      <c r="O129" s="54">
        <v>0.17522814631422601</v>
      </c>
      <c r="AC129" s="54">
        <v>175.20570513916999</v>
      </c>
      <c r="AD129" s="54">
        <v>5.1879855472007597</v>
      </c>
      <c r="AE129" s="56">
        <v>3.4023779317300001E-4</v>
      </c>
      <c r="AF129" s="56">
        <v>4.4642982384999998E-5</v>
      </c>
      <c r="AG129" s="54">
        <v>2.3204716460772001E-2</v>
      </c>
      <c r="AI129" s="54">
        <f t="shared" si="16"/>
        <v>136.9505278158272</v>
      </c>
      <c r="AJ129" s="54">
        <f t="shared" si="17"/>
        <v>4.0552181701255812</v>
      </c>
      <c r="AK129" s="56">
        <f t="shared" si="18"/>
        <v>3.4023779317300001E-4</v>
      </c>
      <c r="AL129" s="56">
        <f t="shared" si="18"/>
        <v>4.4642982384999998E-5</v>
      </c>
      <c r="AM129" s="54">
        <f t="shared" si="18"/>
        <v>2.3204716460772001E-2</v>
      </c>
    </row>
    <row r="130" spans="1:39" x14ac:dyDescent="0.3">
      <c r="A130">
        <v>71</v>
      </c>
      <c r="B130" t="s">
        <v>456</v>
      </c>
      <c r="C130" t="s">
        <v>107</v>
      </c>
      <c r="E130" s="51">
        <v>1.4960291391273901</v>
      </c>
      <c r="F130" s="51">
        <v>6.6511105577721996E-2</v>
      </c>
      <c r="G130" s="56">
        <v>1.4220809739338655E-2</v>
      </c>
      <c r="H130" s="56">
        <v>4.3921827360200001E-4</v>
      </c>
      <c r="I130" s="54">
        <v>0.37754483193480298</v>
      </c>
      <c r="K130" s="51">
        <f t="shared" si="13"/>
        <v>1.0251260250478886</v>
      </c>
      <c r="L130" s="51">
        <f t="shared" si="14"/>
        <v>4.5575492815735009E-2</v>
      </c>
      <c r="M130" s="56">
        <f t="shared" si="15"/>
        <v>1.4220809739338655E-2</v>
      </c>
      <c r="N130" s="56">
        <f t="shared" si="15"/>
        <v>4.3921827360200001E-4</v>
      </c>
      <c r="O130" s="54">
        <v>0.37754483193480298</v>
      </c>
      <c r="AC130" s="54">
        <v>175.893735702752</v>
      </c>
      <c r="AD130" s="54">
        <v>5.2305434255059202</v>
      </c>
      <c r="AE130" s="56">
        <v>3.3557192265800003E-4</v>
      </c>
      <c r="AF130" s="56">
        <v>4.0252429644999998E-5</v>
      </c>
      <c r="AG130" s="54">
        <v>1.47817435088096E-2</v>
      </c>
      <c r="AI130" s="54">
        <f t="shared" si="16"/>
        <v>137.48833078726085</v>
      </c>
      <c r="AJ130" s="54">
        <f t="shared" si="17"/>
        <v>4.0884837757859902</v>
      </c>
      <c r="AK130" s="56">
        <f t="shared" si="18"/>
        <v>3.3557192265800003E-4</v>
      </c>
      <c r="AL130" s="56">
        <f t="shared" si="18"/>
        <v>4.0252429644999998E-5</v>
      </c>
      <c r="AM130" s="54">
        <f t="shared" si="18"/>
        <v>1.47817435088096E-2</v>
      </c>
    </row>
    <row r="131" spans="1:39" x14ac:dyDescent="0.3">
      <c r="A131">
        <v>72</v>
      </c>
      <c r="B131" t="s">
        <v>457</v>
      </c>
      <c r="C131" t="s">
        <v>107</v>
      </c>
      <c r="E131" s="51">
        <v>2.4546575252069598</v>
      </c>
      <c r="F131" s="51">
        <v>0.10537083818842</v>
      </c>
      <c r="G131" s="56">
        <v>1.1783316822453383E-2</v>
      </c>
      <c r="H131" s="56">
        <v>1.0005438944559999E-3</v>
      </c>
      <c r="I131" s="54">
        <v>0.85649455671272101</v>
      </c>
      <c r="K131" s="51">
        <f t="shared" si="13"/>
        <v>1.6820082215357353</v>
      </c>
      <c r="L131" s="51">
        <f t="shared" si="14"/>
        <v>7.2203398772743593E-2</v>
      </c>
      <c r="M131" s="56">
        <f t="shared" si="15"/>
        <v>1.1783316822453383E-2</v>
      </c>
      <c r="N131" s="56">
        <f t="shared" si="15"/>
        <v>1.0005438944559999E-3</v>
      </c>
      <c r="O131" s="54">
        <v>0.85649455671272101</v>
      </c>
      <c r="P131" s="20" t="s">
        <v>130</v>
      </c>
      <c r="AC131" s="54">
        <v>180.588894278434</v>
      </c>
      <c r="AD131" s="54">
        <v>5.4163396055600002</v>
      </c>
      <c r="AE131" s="56">
        <v>4.0299017248699999E-4</v>
      </c>
      <c r="AF131" s="56">
        <v>7.7194658114000003E-5</v>
      </c>
      <c r="AG131" s="54">
        <v>1.30147720073964E-2</v>
      </c>
      <c r="AI131" s="54">
        <f t="shared" si="16"/>
        <v>141.15832797489756</v>
      </c>
      <c r="AJ131" s="54">
        <f t="shared" si="17"/>
        <v>4.2337124080634565</v>
      </c>
      <c r="AK131" s="56">
        <f t="shared" si="18"/>
        <v>4.0299017248699999E-4</v>
      </c>
      <c r="AL131" s="56">
        <f t="shared" si="18"/>
        <v>7.7194658114000003E-5</v>
      </c>
      <c r="AM131" s="54">
        <f t="shared" si="18"/>
        <v>1.30147720073964E-2</v>
      </c>
    </row>
    <row r="132" spans="1:39" x14ac:dyDescent="0.3">
      <c r="A132">
        <v>73</v>
      </c>
      <c r="B132" t="s">
        <v>458</v>
      </c>
      <c r="C132" t="s">
        <v>107</v>
      </c>
      <c r="E132" s="51">
        <v>1.2569615721330201</v>
      </c>
      <c r="F132" s="51">
        <v>4.7918403139865999E-2</v>
      </c>
      <c r="G132" s="56">
        <v>1.5546785511922342E-2</v>
      </c>
      <c r="H132" s="56">
        <v>4.67850841378E-4</v>
      </c>
      <c r="I132" s="54">
        <v>0.251404734261851</v>
      </c>
      <c r="K132" s="51">
        <f t="shared" si="13"/>
        <v>0.86130944002217447</v>
      </c>
      <c r="L132" s="51">
        <f t="shared" si="14"/>
        <v>3.2835190741047612E-2</v>
      </c>
      <c r="M132" s="56">
        <f t="shared" si="15"/>
        <v>1.5546785511922342E-2</v>
      </c>
      <c r="N132" s="56">
        <f t="shared" si="15"/>
        <v>4.67850841378E-4</v>
      </c>
      <c r="O132" s="54">
        <v>0.251404734261851</v>
      </c>
      <c r="AC132" s="54">
        <v>180.01688130840299</v>
      </c>
      <c r="AD132" s="54">
        <v>5.3846838368801402</v>
      </c>
      <c r="AE132" s="56">
        <v>4.2811615084499999E-4</v>
      </c>
      <c r="AF132" s="56">
        <v>5.6077591368999999E-5</v>
      </c>
      <c r="AG132" s="54">
        <v>1.76279889831337E-2</v>
      </c>
      <c r="AI132" s="54">
        <f t="shared" si="16"/>
        <v>140.71121080995695</v>
      </c>
      <c r="AJ132" s="54">
        <f t="shared" si="17"/>
        <v>4.2089684978940998</v>
      </c>
      <c r="AK132" s="56">
        <f t="shared" si="18"/>
        <v>4.2811615084499999E-4</v>
      </c>
      <c r="AL132" s="56">
        <f t="shared" si="18"/>
        <v>5.6077591368999999E-5</v>
      </c>
      <c r="AM132" s="54">
        <f t="shared" si="18"/>
        <v>1.76279889831337E-2</v>
      </c>
    </row>
    <row r="133" spans="1:39" x14ac:dyDescent="0.3">
      <c r="A133">
        <v>74</v>
      </c>
      <c r="B133" t="s">
        <v>459</v>
      </c>
      <c r="C133" t="s">
        <v>107</v>
      </c>
      <c r="E133" s="51">
        <v>0.92686928492016496</v>
      </c>
      <c r="F133" s="51">
        <v>3.5455988803113E-2</v>
      </c>
      <c r="G133" s="56">
        <v>1.6846169689768768E-2</v>
      </c>
      <c r="H133" s="56">
        <v>3.9342837647400001E-4</v>
      </c>
      <c r="I133" s="54">
        <v>0.70945421569556499</v>
      </c>
      <c r="K133" s="51">
        <f t="shared" si="13"/>
        <v>0.63511986560863354</v>
      </c>
      <c r="L133" s="51">
        <f t="shared" si="14"/>
        <v>2.4295554087320936E-2</v>
      </c>
      <c r="M133" s="56">
        <f t="shared" si="15"/>
        <v>1.6846169689768768E-2</v>
      </c>
      <c r="N133" s="56">
        <f t="shared" si="15"/>
        <v>3.9342837647400001E-4</v>
      </c>
      <c r="O133" s="54">
        <v>0.70945421569556499</v>
      </c>
      <c r="AC133" s="54">
        <v>180.403631382307</v>
      </c>
      <c r="AD133" s="54">
        <v>5.3991545589897196</v>
      </c>
      <c r="AE133" s="56">
        <v>5.19349098727E-4</v>
      </c>
      <c r="AF133" s="56">
        <v>6.6635923436000004E-5</v>
      </c>
      <c r="AG133" s="54">
        <v>2.0163320661026701E-2</v>
      </c>
      <c r="AI133" s="54">
        <f t="shared" si="16"/>
        <v>141.01351618701014</v>
      </c>
      <c r="AJ133" s="54">
        <f t="shared" si="17"/>
        <v>4.2202796194652201</v>
      </c>
      <c r="AK133" s="56">
        <f t="shared" si="18"/>
        <v>5.19349098727E-4</v>
      </c>
      <c r="AL133" s="56">
        <f t="shared" si="18"/>
        <v>6.6635923436000004E-5</v>
      </c>
      <c r="AM133" s="54">
        <f t="shared" si="18"/>
        <v>2.0163320661026701E-2</v>
      </c>
    </row>
    <row r="134" spans="1:39" x14ac:dyDescent="0.3">
      <c r="A134">
        <v>75</v>
      </c>
      <c r="B134" t="s">
        <v>460</v>
      </c>
      <c r="C134" t="s">
        <v>107</v>
      </c>
      <c r="E134" s="51">
        <v>0.72979918718149095</v>
      </c>
      <c r="F134" s="51">
        <v>2.7136249611374001E-2</v>
      </c>
      <c r="G134" s="56">
        <v>1.8242123934406947E-2</v>
      </c>
      <c r="H134" s="56">
        <v>4.3555630970500001E-4</v>
      </c>
      <c r="I134" s="54">
        <v>0.217676725526399</v>
      </c>
      <c r="K134" s="51">
        <f t="shared" si="13"/>
        <v>0.50008126196988234</v>
      </c>
      <c r="L134" s="51">
        <f t="shared" si="14"/>
        <v>1.8594608200640388E-2</v>
      </c>
      <c r="M134" s="56">
        <f t="shared" si="15"/>
        <v>1.8242123934406947E-2</v>
      </c>
      <c r="N134" s="56">
        <f t="shared" si="15"/>
        <v>4.3555630970500001E-4</v>
      </c>
      <c r="O134" s="54">
        <v>0.217676725526399</v>
      </c>
      <c r="AC134" s="54">
        <v>179.17016017313</v>
      </c>
      <c r="AD134" s="54">
        <v>5.3309332234220896</v>
      </c>
      <c r="AE134" s="56">
        <v>5.8331503035599999E-4</v>
      </c>
      <c r="AF134" s="56">
        <v>6.2788747499000004E-5</v>
      </c>
      <c r="AG134" s="54">
        <v>1.8323497692810501E-2</v>
      </c>
      <c r="AI134" s="54">
        <f t="shared" si="16"/>
        <v>140.04936645793461</v>
      </c>
      <c r="AJ134" s="54">
        <f t="shared" si="17"/>
        <v>4.1669540276594832</v>
      </c>
      <c r="AK134" s="56">
        <f t="shared" si="18"/>
        <v>5.8331503035599999E-4</v>
      </c>
      <c r="AL134" s="56">
        <f t="shared" si="18"/>
        <v>6.2788747499000004E-5</v>
      </c>
      <c r="AM134" s="54">
        <f t="shared" si="18"/>
        <v>1.8323497692810501E-2</v>
      </c>
    </row>
    <row r="135" spans="1:39" x14ac:dyDescent="0.3">
      <c r="A135">
        <v>76</v>
      </c>
      <c r="B135" t="s">
        <v>461</v>
      </c>
      <c r="C135" t="s">
        <v>107</v>
      </c>
      <c r="E135" s="51">
        <v>0.80587377452014497</v>
      </c>
      <c r="F135" s="51">
        <v>2.9805207391803999E-2</v>
      </c>
      <c r="G135" s="56">
        <v>1.7411691883517287E-2</v>
      </c>
      <c r="H135" s="56">
        <v>3.4463501900899998E-4</v>
      </c>
      <c r="I135" s="54">
        <v>0.30537388719456798</v>
      </c>
      <c r="K135" s="51">
        <f t="shared" si="13"/>
        <v>0.55220995203745749</v>
      </c>
      <c r="L135" s="51">
        <f t="shared" si="14"/>
        <v>2.0423461669409532E-2</v>
      </c>
      <c r="M135" s="56">
        <f t="shared" si="15"/>
        <v>1.7411691883517287E-2</v>
      </c>
      <c r="N135" s="56">
        <f t="shared" si="15"/>
        <v>3.4463501900899998E-4</v>
      </c>
      <c r="O135" s="54">
        <v>0.30537388719456798</v>
      </c>
      <c r="AC135" s="54">
        <v>175.390498137381</v>
      </c>
      <c r="AD135" s="54">
        <v>5.2043890495254299</v>
      </c>
      <c r="AE135" s="56">
        <v>5.3183225477800001E-4</v>
      </c>
      <c r="AF135" s="56">
        <v>6.6604668358999995E-5</v>
      </c>
      <c r="AG135" s="54">
        <v>1.9012605285929102E-2</v>
      </c>
      <c r="AI135" s="54">
        <f t="shared" si="16"/>
        <v>137.09497230535774</v>
      </c>
      <c r="AJ135" s="54">
        <f t="shared" si="17"/>
        <v>4.068040060255286</v>
      </c>
      <c r="AK135" s="56">
        <f t="shared" si="18"/>
        <v>5.3183225477800001E-4</v>
      </c>
      <c r="AL135" s="56">
        <f t="shared" si="18"/>
        <v>6.6604668358999995E-5</v>
      </c>
      <c r="AM135" s="54">
        <f t="shared" si="18"/>
        <v>1.9012605285929102E-2</v>
      </c>
    </row>
    <row r="136" spans="1:39" x14ac:dyDescent="0.3">
      <c r="A136">
        <v>77</v>
      </c>
      <c r="B136" t="s">
        <v>462</v>
      </c>
      <c r="C136" t="s">
        <v>107</v>
      </c>
      <c r="E136" s="51">
        <v>4.1241813992532501</v>
      </c>
      <c r="F136" s="51">
        <v>0.14595351075075</v>
      </c>
      <c r="G136" s="56">
        <v>2.2837862940653644E-3</v>
      </c>
      <c r="H136" s="56">
        <v>2.27896663308E-4</v>
      </c>
      <c r="I136" s="54">
        <v>5.7977511154767798E-2</v>
      </c>
      <c r="K136" s="51">
        <f t="shared" si="13"/>
        <v>2.8260182731861332</v>
      </c>
      <c r="L136" s="51">
        <f t="shared" si="14"/>
        <v>0.10001191715087317</v>
      </c>
      <c r="M136" s="56">
        <f t="shared" si="15"/>
        <v>2.2837862940653644E-3</v>
      </c>
      <c r="N136" s="56">
        <f t="shared" si="15"/>
        <v>2.27896663308E-4</v>
      </c>
      <c r="O136" s="54">
        <v>5.7977511154767798E-2</v>
      </c>
      <c r="AC136" s="54">
        <v>174.81761136778701</v>
      </c>
      <c r="AD136" s="54">
        <v>5.1911414907376603</v>
      </c>
      <c r="AE136" s="56">
        <v>2.6879603032299999E-4</v>
      </c>
      <c r="AF136" s="56">
        <v>3.3930396999000001E-5</v>
      </c>
      <c r="AG136" s="54">
        <v>9.9161331565335992E-3</v>
      </c>
      <c r="AI136" s="54">
        <f t="shared" si="16"/>
        <v>136.64717213005935</v>
      </c>
      <c r="AJ136" s="54">
        <f t="shared" si="17"/>
        <v>4.0576850311949295</v>
      </c>
      <c r="AK136" s="56">
        <f t="shared" si="18"/>
        <v>2.6879603032299999E-4</v>
      </c>
      <c r="AL136" s="56">
        <f t="shared" si="18"/>
        <v>3.3930396999000001E-5</v>
      </c>
      <c r="AM136" s="54">
        <f t="shared" si="18"/>
        <v>9.9161331565335992E-3</v>
      </c>
    </row>
    <row r="137" spans="1:39" x14ac:dyDescent="0.3">
      <c r="A137">
        <v>78</v>
      </c>
      <c r="B137" t="s">
        <v>463</v>
      </c>
      <c r="C137" t="s">
        <v>107</v>
      </c>
      <c r="E137" s="51">
        <v>4.3494813943358297</v>
      </c>
      <c r="F137" s="51">
        <v>0.14823536274246099</v>
      </c>
      <c r="G137" s="56">
        <v>1.1043824661361441E-3</v>
      </c>
      <c r="H137" s="56">
        <v>1.6545092481199999E-4</v>
      </c>
      <c r="I137" s="54">
        <v>4.4389864333879099E-2</v>
      </c>
      <c r="K137" s="51">
        <f t="shared" si="13"/>
        <v>2.980400886707304</v>
      </c>
      <c r="L137" s="51">
        <f t="shared" si="14"/>
        <v>0.1015755136082087</v>
      </c>
      <c r="M137" s="56">
        <f t="shared" si="15"/>
        <v>1.1043824661361441E-3</v>
      </c>
      <c r="N137" s="56">
        <f t="shared" si="15"/>
        <v>1.6545092481199999E-4</v>
      </c>
      <c r="O137" s="54">
        <v>4.4389864333879099E-2</v>
      </c>
      <c r="AC137" s="54">
        <v>172.00165710405801</v>
      </c>
      <c r="AD137" s="54">
        <v>5.0695251381860897</v>
      </c>
      <c r="AE137" s="56">
        <v>2.7875696462699998E-4</v>
      </c>
      <c r="AF137" s="56">
        <v>3.5138256927000001E-5</v>
      </c>
      <c r="AG137" s="54">
        <v>1.9711035456486801E-2</v>
      </c>
      <c r="AI137" s="54">
        <f t="shared" si="16"/>
        <v>134.44606559407873</v>
      </c>
      <c r="AJ137" s="54">
        <f t="shared" si="17"/>
        <v>3.9626229231446031</v>
      </c>
      <c r="AK137" s="56">
        <f t="shared" si="18"/>
        <v>2.7875696462699998E-4</v>
      </c>
      <c r="AL137" s="56">
        <f t="shared" si="18"/>
        <v>3.5138256927000001E-5</v>
      </c>
      <c r="AM137" s="54">
        <f t="shared" si="18"/>
        <v>1.9711035456486801E-2</v>
      </c>
    </row>
    <row r="138" spans="1:39" x14ac:dyDescent="0.3">
      <c r="A138">
        <v>79</v>
      </c>
      <c r="B138" t="s">
        <v>464</v>
      </c>
      <c r="C138" t="s">
        <v>107</v>
      </c>
      <c r="E138" s="51">
        <v>2.1286090009171299</v>
      </c>
      <c r="F138" s="51">
        <v>7.8885949340618003E-2</v>
      </c>
      <c r="G138" s="56">
        <v>1.1834183833732142E-2</v>
      </c>
      <c r="H138" s="56">
        <v>5.0727665129599996E-4</v>
      </c>
      <c r="I138" s="54">
        <v>0.446454182778592</v>
      </c>
      <c r="K138" s="51">
        <f t="shared" si="13"/>
        <v>1.4585895601365859</v>
      </c>
      <c r="L138" s="51">
        <f t="shared" si="14"/>
        <v>5.4055123369352212E-2</v>
      </c>
      <c r="M138" s="56">
        <f t="shared" si="15"/>
        <v>1.1834183833732142E-2</v>
      </c>
      <c r="N138" s="56">
        <f t="shared" si="15"/>
        <v>5.0727665129599996E-4</v>
      </c>
      <c r="O138" s="54">
        <v>0.446454182778592</v>
      </c>
      <c r="AC138" s="54">
        <v>173.28837118060801</v>
      </c>
      <c r="AD138" s="54">
        <v>5.1340426331847304</v>
      </c>
      <c r="AE138" s="56">
        <v>2.8724107994499998E-4</v>
      </c>
      <c r="AF138" s="56">
        <v>4.0443403294000001E-5</v>
      </c>
      <c r="AG138" s="54">
        <v>1.9537127087435699E-2</v>
      </c>
      <c r="AI138" s="54">
        <f t="shared" si="16"/>
        <v>135.45183291079712</v>
      </c>
      <c r="AJ138" s="54">
        <f t="shared" si="17"/>
        <v>4.01305338707499</v>
      </c>
      <c r="AK138" s="56">
        <f t="shared" si="18"/>
        <v>2.8724107994499998E-4</v>
      </c>
      <c r="AL138" s="56">
        <f t="shared" si="18"/>
        <v>4.0443403294000001E-5</v>
      </c>
      <c r="AM138" s="54">
        <f t="shared" si="18"/>
        <v>1.9537127087435699E-2</v>
      </c>
    </row>
    <row r="139" spans="1:39" x14ac:dyDescent="0.3">
      <c r="A139">
        <v>80</v>
      </c>
      <c r="B139" t="s">
        <v>465</v>
      </c>
      <c r="C139" t="s">
        <v>107</v>
      </c>
      <c r="E139" s="51">
        <v>2.13249568278628</v>
      </c>
      <c r="F139" s="51">
        <v>7.5413656271747995E-2</v>
      </c>
      <c r="G139" s="56">
        <v>1.1629525776313916E-2</v>
      </c>
      <c r="H139" s="56">
        <v>4.7257181544599998E-4</v>
      </c>
      <c r="I139" s="54">
        <v>0.168263434202514</v>
      </c>
      <c r="K139" s="51">
        <f t="shared" si="13"/>
        <v>1.4612528362927384</v>
      </c>
      <c r="L139" s="51">
        <f t="shared" si="14"/>
        <v>5.1675799398718671E-2</v>
      </c>
      <c r="M139" s="56">
        <f t="shared" si="15"/>
        <v>1.1629525776313916E-2</v>
      </c>
      <c r="N139" s="56">
        <f t="shared" si="15"/>
        <v>4.7257181544599998E-4</v>
      </c>
      <c r="O139" s="54">
        <v>0.168263434202514</v>
      </c>
      <c r="AC139" s="54">
        <v>173.705927394008</v>
      </c>
      <c r="AD139" s="54">
        <v>5.1396441133592097</v>
      </c>
      <c r="AE139" s="56">
        <v>3.2608848719700001E-4</v>
      </c>
      <c r="AF139" s="56">
        <v>4.4086222648000003E-5</v>
      </c>
      <c r="AG139" s="54">
        <v>2.0228654303957799E-2</v>
      </c>
      <c r="AI139" s="54">
        <f t="shared" si="16"/>
        <v>135.77821808057504</v>
      </c>
      <c r="AJ139" s="54">
        <f t="shared" si="17"/>
        <v>4.0174318156531887</v>
      </c>
      <c r="AK139" s="56">
        <f t="shared" si="18"/>
        <v>3.2608848719700001E-4</v>
      </c>
      <c r="AL139" s="56">
        <f t="shared" si="18"/>
        <v>4.4086222648000003E-5</v>
      </c>
      <c r="AM139" s="54">
        <f t="shared" si="18"/>
        <v>2.0228654303957799E-2</v>
      </c>
    </row>
    <row r="140" spans="1:39" x14ac:dyDescent="0.3">
      <c r="A140">
        <v>81</v>
      </c>
      <c r="B140" t="s">
        <v>466</v>
      </c>
      <c r="C140" t="s">
        <v>107</v>
      </c>
      <c r="E140" s="51">
        <v>2.4088240171481399</v>
      </c>
      <c r="F140" s="51">
        <v>8.8240797590664999E-2</v>
      </c>
      <c r="G140" s="56">
        <v>9.9670004687629887E-3</v>
      </c>
      <c r="H140" s="56">
        <v>5.2717938711E-4</v>
      </c>
      <c r="I140" s="54">
        <v>0.15561770238560499</v>
      </c>
      <c r="K140" s="51">
        <f t="shared" si="13"/>
        <v>1.6506016662077128</v>
      </c>
      <c r="L140" s="51">
        <f t="shared" si="14"/>
        <v>6.0465358404674124E-2</v>
      </c>
      <c r="M140" s="56">
        <f t="shared" si="15"/>
        <v>9.9670004687629887E-3</v>
      </c>
      <c r="N140" s="56">
        <f t="shared" si="15"/>
        <v>5.2717938711E-4</v>
      </c>
      <c r="O140" s="54">
        <v>0.15561770238560499</v>
      </c>
      <c r="AC140" s="54">
        <v>175.72530038653201</v>
      </c>
      <c r="AD140" s="54">
        <v>5.1992422744786797</v>
      </c>
      <c r="AE140" s="56">
        <v>3.3529430480299998E-4</v>
      </c>
      <c r="AF140" s="56">
        <v>4.0985649223000001E-5</v>
      </c>
      <c r="AG140" s="54">
        <v>1.40007440351794E-2</v>
      </c>
      <c r="AI140" s="54">
        <f t="shared" si="16"/>
        <v>137.35667237213775</v>
      </c>
      <c r="AJ140" s="54">
        <f t="shared" si="17"/>
        <v>4.06401705450532</v>
      </c>
      <c r="AK140" s="56">
        <f t="shared" si="18"/>
        <v>3.3529430480299998E-4</v>
      </c>
      <c r="AL140" s="56">
        <f t="shared" si="18"/>
        <v>4.0985649223000001E-5</v>
      </c>
      <c r="AM140" s="54">
        <f t="shared" si="18"/>
        <v>1.40007440351794E-2</v>
      </c>
    </row>
    <row r="141" spans="1:39" x14ac:dyDescent="0.3">
      <c r="A141">
        <v>82</v>
      </c>
      <c r="B141" t="s">
        <v>467</v>
      </c>
      <c r="C141" t="s">
        <v>107</v>
      </c>
      <c r="E141" s="51">
        <v>3.2970013729243002</v>
      </c>
      <c r="F141" s="51">
        <v>0.117328884167429</v>
      </c>
      <c r="G141" s="56">
        <v>6.1905727565025308E-3</v>
      </c>
      <c r="H141" s="56">
        <v>4.3934762711600001E-4</v>
      </c>
      <c r="I141" s="54">
        <v>8.8175719608143799E-2</v>
      </c>
      <c r="K141" s="51">
        <f t="shared" si="13"/>
        <v>2.2592086100506892</v>
      </c>
      <c r="L141" s="51">
        <f t="shared" si="14"/>
        <v>8.0397426429819577E-2</v>
      </c>
      <c r="M141" s="56">
        <f t="shared" si="15"/>
        <v>6.1905727565025308E-3</v>
      </c>
      <c r="N141" s="56">
        <f t="shared" si="15"/>
        <v>4.3934762711600001E-4</v>
      </c>
      <c r="O141" s="54">
        <v>8.8175719608143799E-2</v>
      </c>
      <c r="AC141" s="54">
        <v>174.605263326905</v>
      </c>
      <c r="AD141" s="54">
        <v>5.2336981292500697</v>
      </c>
      <c r="AE141" s="56">
        <v>3.1420819107599998E-4</v>
      </c>
      <c r="AF141" s="56">
        <v>3.9111814827E-5</v>
      </c>
      <c r="AG141" s="54">
        <v>1.5543814576349201E-2</v>
      </c>
      <c r="AI141" s="54">
        <f t="shared" si="16"/>
        <v>136.48118908597783</v>
      </c>
      <c r="AJ141" s="54">
        <f t="shared" si="17"/>
        <v>4.0909496677643409</v>
      </c>
      <c r="AK141" s="56">
        <f t="shared" si="18"/>
        <v>3.1420819107599998E-4</v>
      </c>
      <c r="AL141" s="56">
        <f t="shared" si="18"/>
        <v>3.9111814827E-5</v>
      </c>
      <c r="AM141" s="54">
        <f t="shared" si="18"/>
        <v>1.5543814576349201E-2</v>
      </c>
    </row>
    <row r="142" spans="1:39" x14ac:dyDescent="0.3">
      <c r="A142">
        <v>95</v>
      </c>
      <c r="B142" t="s">
        <v>468</v>
      </c>
      <c r="C142" t="s">
        <v>107</v>
      </c>
      <c r="E142" s="51">
        <v>3.8488507332687201</v>
      </c>
      <c r="F142" s="51">
        <v>0.13250970201239701</v>
      </c>
      <c r="G142" s="56">
        <v>3.7489724377482024E-3</v>
      </c>
      <c r="H142" s="56">
        <v>3.9048781934999997E-4</v>
      </c>
      <c r="I142" s="54">
        <v>6.5329294361307105E-2</v>
      </c>
      <c r="K142" s="51">
        <f t="shared" si="13"/>
        <v>2.6373530768924698</v>
      </c>
      <c r="L142" s="51">
        <f t="shared" si="14"/>
        <v>9.0799798313742464E-2</v>
      </c>
      <c r="M142" s="56">
        <f t="shared" si="15"/>
        <v>3.7489724377482024E-3</v>
      </c>
      <c r="N142" s="56">
        <f t="shared" si="15"/>
        <v>3.9048781934999997E-4</v>
      </c>
      <c r="O142" s="54">
        <v>6.5329294361307105E-2</v>
      </c>
      <c r="AC142" s="54">
        <v>175.411781626943</v>
      </c>
      <c r="AD142" s="54">
        <v>5.1703775252793198</v>
      </c>
      <c r="AE142" s="56">
        <v>2.20017337222E-4</v>
      </c>
      <c r="AF142" s="56">
        <v>3.0109727187E-5</v>
      </c>
      <c r="AG142" s="54">
        <v>2.0020230806002001E-2</v>
      </c>
      <c r="AI142" s="54">
        <f t="shared" si="16"/>
        <v>137.11160866504113</v>
      </c>
      <c r="AJ142" s="54">
        <f t="shared" si="17"/>
        <v>4.0414547604579658</v>
      </c>
      <c r="AK142" s="56">
        <f t="shared" si="18"/>
        <v>2.20017337222E-4</v>
      </c>
      <c r="AL142" s="56">
        <f t="shared" si="18"/>
        <v>3.0109727187E-5</v>
      </c>
      <c r="AM142" s="54">
        <f t="shared" si="18"/>
        <v>2.0020230806002001E-2</v>
      </c>
    </row>
    <row r="143" spans="1:39" x14ac:dyDescent="0.3">
      <c r="A143">
        <v>96</v>
      </c>
      <c r="B143" t="s">
        <v>469</v>
      </c>
      <c r="C143" t="s">
        <v>107</v>
      </c>
      <c r="E143" s="51">
        <v>3.7495916953822599</v>
      </c>
      <c r="F143" s="51">
        <v>0.13347280270881201</v>
      </c>
      <c r="G143" s="56">
        <v>4.3445546471125394E-3</v>
      </c>
      <c r="H143" s="56">
        <v>3.43049071595E-4</v>
      </c>
      <c r="I143" s="54">
        <v>0.13048152409793901</v>
      </c>
      <c r="K143" s="51">
        <f t="shared" si="13"/>
        <v>2.5693376751216355</v>
      </c>
      <c r="L143" s="51">
        <f t="shared" si="14"/>
        <v>9.1459745077354729E-2</v>
      </c>
      <c r="M143" s="56">
        <f t="shared" si="15"/>
        <v>4.3445546471125394E-3</v>
      </c>
      <c r="N143" s="56">
        <f t="shared" si="15"/>
        <v>3.43049071595E-4</v>
      </c>
      <c r="O143" s="54">
        <v>0.13048152409793901</v>
      </c>
      <c r="AC143" s="54">
        <v>177.32568583032199</v>
      </c>
      <c r="AD143" s="54">
        <v>5.2326880620212197</v>
      </c>
      <c r="AE143" s="56">
        <v>2.5611047738799999E-4</v>
      </c>
      <c r="AF143" s="56">
        <v>3.2702452934999998E-5</v>
      </c>
      <c r="AG143" s="54">
        <v>1.80758587945682E-2</v>
      </c>
      <c r="AI143" s="54">
        <f t="shared" si="16"/>
        <v>138.60762268258401</v>
      </c>
      <c r="AJ143" s="54">
        <f t="shared" si="17"/>
        <v>4.0901601430167833</v>
      </c>
      <c r="AK143" s="56">
        <f t="shared" si="18"/>
        <v>2.5611047738799999E-4</v>
      </c>
      <c r="AL143" s="56">
        <f t="shared" si="18"/>
        <v>3.2702452934999998E-5</v>
      </c>
      <c r="AM143" s="54">
        <f t="shared" si="18"/>
        <v>1.80758587945682E-2</v>
      </c>
    </row>
    <row r="144" spans="1:39" x14ac:dyDescent="0.3">
      <c r="A144">
        <v>97</v>
      </c>
      <c r="B144" t="s">
        <v>470</v>
      </c>
      <c r="C144" t="s">
        <v>107</v>
      </c>
      <c r="E144" s="51">
        <v>2.05941367815127</v>
      </c>
      <c r="F144" s="51">
        <v>7.3836212158566006E-2</v>
      </c>
      <c r="G144" s="56">
        <v>1.1910229658491336E-2</v>
      </c>
      <c r="H144" s="56">
        <v>5.3350424888500003E-4</v>
      </c>
      <c r="I144" s="54">
        <v>0.49833271172429799</v>
      </c>
      <c r="K144" s="51">
        <f t="shared" si="13"/>
        <v>1.4111747576279621</v>
      </c>
      <c r="L144" s="51">
        <f t="shared" si="14"/>
        <v>5.0594885283352813E-2</v>
      </c>
      <c r="M144" s="56">
        <f t="shared" si="15"/>
        <v>1.1910229658491336E-2</v>
      </c>
      <c r="N144" s="56">
        <f t="shared" si="15"/>
        <v>5.3350424888500003E-4</v>
      </c>
      <c r="O144" s="54">
        <v>0.49833271172429799</v>
      </c>
      <c r="AC144" s="54">
        <v>178.61102731417901</v>
      </c>
      <c r="AD144" s="54">
        <v>5.4240604857088099</v>
      </c>
      <c r="AE144" s="56">
        <v>3.6267739238599999E-4</v>
      </c>
      <c r="AF144" s="56">
        <v>4.7964568048999999E-5</v>
      </c>
      <c r="AG144" s="54">
        <v>1.3474814181493501E-2</v>
      </c>
      <c r="AI144" s="54">
        <f t="shared" si="16"/>
        <v>139.6123171044807</v>
      </c>
      <c r="AJ144" s="54">
        <f t="shared" si="17"/>
        <v>4.2397474775878328</v>
      </c>
      <c r="AK144" s="56">
        <f t="shared" si="18"/>
        <v>3.6267739238599999E-4</v>
      </c>
      <c r="AL144" s="56">
        <f t="shared" si="18"/>
        <v>4.7964568048999999E-5</v>
      </c>
      <c r="AM144" s="54">
        <f t="shared" si="18"/>
        <v>1.3474814181493501E-2</v>
      </c>
    </row>
    <row r="145" spans="1:44" x14ac:dyDescent="0.3">
      <c r="A145">
        <v>98</v>
      </c>
      <c r="B145" t="s">
        <v>471</v>
      </c>
      <c r="C145" t="s">
        <v>107</v>
      </c>
      <c r="E145" s="51">
        <v>3.2625227861871302</v>
      </c>
      <c r="F145" s="51">
        <v>0.12752148797562199</v>
      </c>
      <c r="G145" s="56">
        <v>7.4406077220552525E-3</v>
      </c>
      <c r="H145" s="56">
        <v>8.2594190949700002E-4</v>
      </c>
      <c r="I145" s="54">
        <v>4.3795035348932303E-2</v>
      </c>
      <c r="K145" s="51">
        <f t="shared" si="13"/>
        <v>2.2355828024733313</v>
      </c>
      <c r="L145" s="51">
        <f t="shared" si="14"/>
        <v>8.7381717813926854E-2</v>
      </c>
      <c r="M145" s="56">
        <f t="shared" si="15"/>
        <v>7.4406077220552525E-3</v>
      </c>
      <c r="N145" s="56">
        <f t="shared" si="15"/>
        <v>8.2594190949700002E-4</v>
      </c>
      <c r="O145" s="54">
        <v>4.3795035348932303E-2</v>
      </c>
      <c r="AC145" s="54">
        <v>174.775516114244</v>
      </c>
      <c r="AD145" s="54">
        <v>5.1966365697774703</v>
      </c>
      <c r="AE145" s="56">
        <v>3.8897098429099998E-4</v>
      </c>
      <c r="AF145" s="56">
        <v>4.8234312852000002E-5</v>
      </c>
      <c r="AG145" s="54">
        <v>1.7275104239416701E-2</v>
      </c>
      <c r="AI145" s="54">
        <f t="shared" si="16"/>
        <v>136.61426813765408</v>
      </c>
      <c r="AJ145" s="54">
        <f t="shared" si="17"/>
        <v>4.0619802907259697</v>
      </c>
      <c r="AK145" s="56">
        <f t="shared" si="18"/>
        <v>3.8897098429099998E-4</v>
      </c>
      <c r="AL145" s="56">
        <f t="shared" si="18"/>
        <v>4.8234312852000002E-5</v>
      </c>
      <c r="AM145" s="54">
        <f t="shared" si="18"/>
        <v>1.7275104239416701E-2</v>
      </c>
    </row>
    <row r="146" spans="1:44" x14ac:dyDescent="0.3">
      <c r="A146">
        <v>99</v>
      </c>
      <c r="B146" t="s">
        <v>472</v>
      </c>
      <c r="C146" t="s">
        <v>107</v>
      </c>
      <c r="E146" s="51">
        <v>3.0298898570153701</v>
      </c>
      <c r="F146" s="51">
        <v>0.119048006575699</v>
      </c>
      <c r="G146" s="56">
        <v>8.4322439975225184E-3</v>
      </c>
      <c r="H146" s="56">
        <v>6.7330610050199999E-4</v>
      </c>
      <c r="I146" s="54">
        <v>0.81711595764237099</v>
      </c>
      <c r="K146" s="51">
        <f t="shared" si="13"/>
        <v>2.0761754328306554</v>
      </c>
      <c r="L146" s="51">
        <f t="shared" si="14"/>
        <v>8.1575422950655063E-2</v>
      </c>
      <c r="M146" s="56">
        <f t="shared" si="15"/>
        <v>8.4322439975225184E-3</v>
      </c>
      <c r="N146" s="56">
        <f t="shared" si="15"/>
        <v>6.7330610050199999E-4</v>
      </c>
      <c r="O146" s="54">
        <v>0.81711595764237099</v>
      </c>
      <c r="AC146" s="54">
        <v>176.39677465646699</v>
      </c>
      <c r="AD146" s="54">
        <v>5.2100543043408596</v>
      </c>
      <c r="AE146" s="56">
        <v>3.3496367209200003E-4</v>
      </c>
      <c r="AF146" s="56">
        <v>3.7646142916000003E-5</v>
      </c>
      <c r="AG146" s="54">
        <v>1.5866750963175E-2</v>
      </c>
      <c r="AI146" s="54">
        <f t="shared" si="16"/>
        <v>137.88153402324264</v>
      </c>
      <c r="AJ146" s="54">
        <f t="shared" si="17"/>
        <v>4.0724683386413574</v>
      </c>
      <c r="AK146" s="56">
        <f t="shared" si="18"/>
        <v>3.3496367209200003E-4</v>
      </c>
      <c r="AL146" s="56">
        <f t="shared" si="18"/>
        <v>3.7646142916000003E-5</v>
      </c>
      <c r="AM146" s="54">
        <f t="shared" si="18"/>
        <v>1.5866750963175E-2</v>
      </c>
    </row>
    <row r="147" spans="1:44" x14ac:dyDescent="0.3">
      <c r="A147">
        <v>100</v>
      </c>
      <c r="B147" t="s">
        <v>473</v>
      </c>
      <c r="C147" t="s">
        <v>107</v>
      </c>
      <c r="E147" s="51">
        <v>1.72949870394029</v>
      </c>
      <c r="F147" s="51">
        <v>6.2791438808817004E-2</v>
      </c>
      <c r="G147" s="56">
        <v>1.3725859201128128E-2</v>
      </c>
      <c r="H147" s="56">
        <v>4.8440574649900002E-4</v>
      </c>
      <c r="I147" s="54">
        <v>0.30304140092408999</v>
      </c>
      <c r="K147" s="51">
        <f t="shared" si="13"/>
        <v>1.1851066836371389</v>
      </c>
      <c r="L147" s="51">
        <f t="shared" si="14"/>
        <v>4.3026660637550021E-2</v>
      </c>
      <c r="M147" s="56">
        <f t="shared" si="15"/>
        <v>1.3725859201128128E-2</v>
      </c>
      <c r="N147" s="56">
        <f t="shared" si="15"/>
        <v>4.8440574649900002E-4</v>
      </c>
      <c r="O147" s="54">
        <v>0.30304140092408999</v>
      </c>
      <c r="AC147" s="54">
        <v>175.45520525232499</v>
      </c>
      <c r="AD147" s="54">
        <v>5.1982397770983102</v>
      </c>
      <c r="AE147" s="56">
        <v>3.1892830429900001E-4</v>
      </c>
      <c r="AF147" s="56">
        <v>4.0804522871000001E-5</v>
      </c>
      <c r="AG147" s="54">
        <v>1.9182725677060499E-2</v>
      </c>
      <c r="AI147" s="54">
        <f t="shared" si="16"/>
        <v>137.14555098678812</v>
      </c>
      <c r="AJ147" s="54">
        <f t="shared" si="17"/>
        <v>4.0632334467725313</v>
      </c>
      <c r="AK147" s="56">
        <f t="shared" si="18"/>
        <v>3.1892830429900001E-4</v>
      </c>
      <c r="AL147" s="56">
        <f t="shared" si="18"/>
        <v>4.0804522871000001E-5</v>
      </c>
      <c r="AM147" s="54">
        <f t="shared" si="18"/>
        <v>1.9182725677060499E-2</v>
      </c>
    </row>
    <row r="148" spans="1:44" x14ac:dyDescent="0.3">
      <c r="A148">
        <v>101</v>
      </c>
      <c r="B148" t="s">
        <v>474</v>
      </c>
      <c r="C148" t="s">
        <v>107</v>
      </c>
      <c r="E148" s="51">
        <v>1.9623623088261399</v>
      </c>
      <c r="F148" s="51">
        <v>7.3748484651641993E-2</v>
      </c>
      <c r="G148" s="56">
        <v>1.2744130360193102E-2</v>
      </c>
      <c r="H148" s="56">
        <v>5.9930084572100005E-4</v>
      </c>
      <c r="I148" s="54">
        <v>0.36808473068588698</v>
      </c>
      <c r="K148" s="51">
        <f t="shared" si="13"/>
        <v>1.3446721195043785</v>
      </c>
      <c r="L148" s="51">
        <f t="shared" si="14"/>
        <v>5.0534771647790321E-2</v>
      </c>
      <c r="M148" s="56">
        <f t="shared" si="15"/>
        <v>1.2744130360193102E-2</v>
      </c>
      <c r="N148" s="56">
        <f t="shared" si="15"/>
        <v>5.9930084572100005E-4</v>
      </c>
      <c r="O148" s="54">
        <v>0.36808473068588698</v>
      </c>
      <c r="AC148" s="54">
        <v>175.173161648882</v>
      </c>
      <c r="AD148" s="54">
        <v>5.21680603919134</v>
      </c>
      <c r="AE148" s="56">
        <v>3.1010690085900002E-4</v>
      </c>
      <c r="AF148" s="56">
        <v>4.6765584027999997E-5</v>
      </c>
      <c r="AG148" s="54">
        <v>1.5664302004900099E-2</v>
      </c>
      <c r="AI148" s="54">
        <f t="shared" si="16"/>
        <v>136.9250900130549</v>
      </c>
      <c r="AJ148" s="54">
        <f t="shared" si="17"/>
        <v>4.0777458702760221</v>
      </c>
      <c r="AK148" s="56">
        <f t="shared" si="18"/>
        <v>3.1010690085900002E-4</v>
      </c>
      <c r="AL148" s="56">
        <f t="shared" si="18"/>
        <v>4.6765584027999997E-5</v>
      </c>
      <c r="AM148" s="54">
        <f t="shared" si="18"/>
        <v>1.5664302004900099E-2</v>
      </c>
    </row>
    <row r="149" spans="1:44" x14ac:dyDescent="0.3">
      <c r="A149">
        <v>102</v>
      </c>
      <c r="B149" t="s">
        <v>475</v>
      </c>
      <c r="C149" t="s">
        <v>107</v>
      </c>
      <c r="E149" s="51">
        <v>1.69493017077501</v>
      </c>
      <c r="F149" s="51">
        <v>6.2869793575695998E-2</v>
      </c>
      <c r="G149" s="56">
        <v>1.396320821513776E-2</v>
      </c>
      <c r="H149" s="56">
        <v>5.9686059724399997E-4</v>
      </c>
      <c r="I149" s="54">
        <v>0.26168509771780102</v>
      </c>
      <c r="K149" s="51">
        <f t="shared" si="13"/>
        <v>1.1614192419499203</v>
      </c>
      <c r="L149" s="51">
        <f t="shared" si="14"/>
        <v>4.3080351778058863E-2</v>
      </c>
      <c r="M149" s="56">
        <f t="shared" si="15"/>
        <v>1.396320821513776E-2</v>
      </c>
      <c r="N149" s="56">
        <f t="shared" si="15"/>
        <v>5.9686059724399997E-4</v>
      </c>
      <c r="O149" s="54">
        <v>0.26168509771780102</v>
      </c>
      <c r="AC149" s="54">
        <v>175.756081524888</v>
      </c>
      <c r="AD149" s="54">
        <v>5.2776757470726396</v>
      </c>
      <c r="AE149" s="56">
        <v>4.4648653122000002E-4</v>
      </c>
      <c r="AF149" s="56">
        <v>6.5091617788000001E-5</v>
      </c>
      <c r="AG149" s="54">
        <v>2.2630350106866998E-2</v>
      </c>
      <c r="AI149" s="54">
        <f t="shared" si="16"/>
        <v>137.38073262258038</v>
      </c>
      <c r="AJ149" s="54">
        <f t="shared" si="17"/>
        <v>4.1253250208277565</v>
      </c>
      <c r="AK149" s="56">
        <f t="shared" si="18"/>
        <v>4.4648653122000002E-4</v>
      </c>
      <c r="AL149" s="56">
        <f t="shared" si="18"/>
        <v>6.5091617788000001E-5</v>
      </c>
      <c r="AM149" s="54">
        <f t="shared" si="18"/>
        <v>2.2630350106866998E-2</v>
      </c>
    </row>
    <row r="150" spans="1:44" x14ac:dyDescent="0.3">
      <c r="A150">
        <v>103</v>
      </c>
      <c r="B150" t="s">
        <v>476</v>
      </c>
      <c r="C150" t="s">
        <v>107</v>
      </c>
      <c r="E150" s="51">
        <v>1.8629465989052201</v>
      </c>
      <c r="F150" s="51">
        <v>6.4774332565685003E-2</v>
      </c>
      <c r="G150" s="56">
        <v>1.2891974283693276E-2</v>
      </c>
      <c r="H150" s="56">
        <v>4.7858218846999999E-4</v>
      </c>
      <c r="I150" s="54">
        <v>0.18860124268155701</v>
      </c>
      <c r="K150" s="51">
        <f t="shared" si="13"/>
        <v>1.2765493611482204</v>
      </c>
      <c r="L150" s="51">
        <f t="shared" si="14"/>
        <v>4.4385401548342723E-2</v>
      </c>
      <c r="M150" s="56">
        <f t="shared" si="15"/>
        <v>1.2891974283693276E-2</v>
      </c>
      <c r="N150" s="56">
        <f t="shared" si="15"/>
        <v>4.7858218846999999E-4</v>
      </c>
      <c r="O150" s="54">
        <v>0.18860124268155701</v>
      </c>
      <c r="AC150" s="54">
        <v>172.44723618038299</v>
      </c>
      <c r="AD150" s="54">
        <v>5.1225366851586296</v>
      </c>
      <c r="AE150" s="56">
        <v>2.70022974134E-4</v>
      </c>
      <c r="AF150" s="56">
        <v>4.7588835432E-5</v>
      </c>
      <c r="AG150" s="54">
        <v>1.2500186307436699E-2</v>
      </c>
      <c r="AI150" s="54">
        <f t="shared" si="16"/>
        <v>134.79435499274828</v>
      </c>
      <c r="AJ150" s="54">
        <f t="shared" si="17"/>
        <v>4.0040596978915</v>
      </c>
      <c r="AK150" s="56">
        <f t="shared" si="18"/>
        <v>2.70022974134E-4</v>
      </c>
      <c r="AL150" s="56">
        <f t="shared" si="18"/>
        <v>4.7588835432E-5</v>
      </c>
      <c r="AM150" s="54">
        <f t="shared" si="18"/>
        <v>1.2500186307436699E-2</v>
      </c>
    </row>
    <row r="151" spans="1:44" x14ac:dyDescent="0.3">
      <c r="A151">
        <v>104</v>
      </c>
      <c r="B151" t="s">
        <v>477</v>
      </c>
      <c r="C151" t="s">
        <v>107</v>
      </c>
      <c r="E151" s="51">
        <v>3.5755671763430099</v>
      </c>
      <c r="F151" s="51">
        <v>0.12280662381266</v>
      </c>
      <c r="G151" s="56">
        <v>4.8074661390435525E-3</v>
      </c>
      <c r="H151" s="56">
        <v>3.7592087846199999E-4</v>
      </c>
      <c r="I151" s="54">
        <v>0.100059007068873</v>
      </c>
      <c r="K151" s="51">
        <f t="shared" si="13"/>
        <v>2.4500906238458606</v>
      </c>
      <c r="L151" s="51">
        <f t="shared" si="14"/>
        <v>8.415094520956623E-2</v>
      </c>
      <c r="M151" s="56">
        <f t="shared" si="15"/>
        <v>4.8074661390435525E-3</v>
      </c>
      <c r="N151" s="56">
        <f t="shared" si="15"/>
        <v>3.7592087846199999E-4</v>
      </c>
      <c r="O151" s="54">
        <v>0.100059007068873</v>
      </c>
      <c r="AC151" s="54">
        <v>171.259530451095</v>
      </c>
      <c r="AD151" s="54">
        <v>5.0476519202982004</v>
      </c>
      <c r="AE151" s="56">
        <v>2.6347281331300001E-4</v>
      </c>
      <c r="AF151" s="56">
        <v>3.4067751771000002E-5</v>
      </c>
      <c r="AG151" s="54">
        <v>1.1751834716613899E-2</v>
      </c>
      <c r="AI151" s="54">
        <f t="shared" si="16"/>
        <v>133.86597810920634</v>
      </c>
      <c r="AJ151" s="54">
        <f t="shared" si="17"/>
        <v>3.9455255989884201</v>
      </c>
      <c r="AK151" s="56">
        <f t="shared" si="18"/>
        <v>2.6347281331300001E-4</v>
      </c>
      <c r="AL151" s="56">
        <f t="shared" si="18"/>
        <v>3.4067751771000002E-5</v>
      </c>
      <c r="AM151" s="54">
        <f t="shared" si="18"/>
        <v>1.1751834716613899E-2</v>
      </c>
    </row>
    <row r="152" spans="1:44" x14ac:dyDescent="0.3">
      <c r="A152">
        <v>105</v>
      </c>
      <c r="B152" t="s">
        <v>478</v>
      </c>
      <c r="C152" t="s">
        <v>107</v>
      </c>
      <c r="E152" s="51">
        <v>3.2329912005088199</v>
      </c>
      <c r="F152" s="51">
        <v>0.11133058455707701</v>
      </c>
      <c r="G152" s="56">
        <v>6.3703307071837773E-3</v>
      </c>
      <c r="H152" s="56">
        <v>4.8352383129300001E-4</v>
      </c>
      <c r="I152" s="54">
        <v>0.134064712211586</v>
      </c>
      <c r="K152" s="51">
        <f t="shared" si="13"/>
        <v>2.2153468349724408</v>
      </c>
      <c r="L152" s="51">
        <f t="shared" si="14"/>
        <v>7.6287203656890804E-2</v>
      </c>
      <c r="M152" s="56">
        <f t="shared" si="15"/>
        <v>6.3703307071837773E-3</v>
      </c>
      <c r="N152" s="56">
        <f t="shared" si="15"/>
        <v>4.8352383129300001E-4</v>
      </c>
      <c r="O152" s="54">
        <v>0.134064712211586</v>
      </c>
      <c r="AC152" s="54">
        <v>172.71365659659301</v>
      </c>
      <c r="AD152" s="54">
        <v>5.1184973509969804</v>
      </c>
      <c r="AE152" s="56">
        <v>3.0202935376800002E-4</v>
      </c>
      <c r="AF152" s="56">
        <v>4.3290715454E-5</v>
      </c>
      <c r="AG152" s="54">
        <v>1.50084688829093E-2</v>
      </c>
      <c r="AI152" s="54">
        <f t="shared" si="16"/>
        <v>135.00260401404523</v>
      </c>
      <c r="AJ152" s="54">
        <f t="shared" si="17"/>
        <v>4.0009023295568156</v>
      </c>
      <c r="AK152" s="56">
        <f t="shared" si="18"/>
        <v>3.0202935376800002E-4</v>
      </c>
      <c r="AL152" s="56">
        <f t="shared" si="18"/>
        <v>4.3290715454E-5</v>
      </c>
      <c r="AM152" s="54">
        <f t="shared" si="18"/>
        <v>1.50084688829093E-2</v>
      </c>
    </row>
    <row r="153" spans="1:44" x14ac:dyDescent="0.3">
      <c r="A153">
        <v>106</v>
      </c>
      <c r="B153" t="s">
        <v>479</v>
      </c>
      <c r="C153" t="s">
        <v>107</v>
      </c>
      <c r="E153" s="51">
        <v>1.1300641184814899</v>
      </c>
      <c r="F153" s="51">
        <v>3.8588855818963999E-2</v>
      </c>
      <c r="G153" s="56">
        <v>1.5925367913005282E-2</v>
      </c>
      <c r="H153" s="56">
        <v>3.6230985246199997E-4</v>
      </c>
      <c r="I153" s="54">
        <v>0.24380799459323199</v>
      </c>
      <c r="K153" s="51">
        <f t="shared" si="13"/>
        <v>0.77435533007324064</v>
      </c>
      <c r="L153" s="51">
        <f t="shared" si="14"/>
        <v>2.6442292694856508E-2</v>
      </c>
      <c r="M153" s="56">
        <f t="shared" si="15"/>
        <v>1.5925367913005282E-2</v>
      </c>
      <c r="N153" s="56">
        <f t="shared" si="15"/>
        <v>3.6230985246199997E-4</v>
      </c>
      <c r="O153" s="54">
        <v>0.24380799459323199</v>
      </c>
      <c r="AC153" s="54">
        <v>173.67817016005699</v>
      </c>
      <c r="AD153" s="54">
        <v>5.1363961402392198</v>
      </c>
      <c r="AE153" s="56">
        <v>4.2617492355800002E-4</v>
      </c>
      <c r="AF153" s="56">
        <v>5.5511885362E-5</v>
      </c>
      <c r="AG153" s="54">
        <v>1.64279533207187E-2</v>
      </c>
      <c r="AI153" s="54">
        <f t="shared" si="16"/>
        <v>135.75652148206945</v>
      </c>
      <c r="AJ153" s="54">
        <f t="shared" si="17"/>
        <v>4.0148930191410503</v>
      </c>
      <c r="AK153" s="56">
        <f t="shared" si="18"/>
        <v>4.2617492355800002E-4</v>
      </c>
      <c r="AL153" s="56">
        <f t="shared" si="18"/>
        <v>5.5511885362E-5</v>
      </c>
      <c r="AM153" s="54">
        <f t="shared" si="18"/>
        <v>1.64279533207187E-2</v>
      </c>
    </row>
    <row r="154" spans="1:44" x14ac:dyDescent="0.3">
      <c r="A154">
        <v>107</v>
      </c>
      <c r="B154" t="s">
        <v>480</v>
      </c>
      <c r="C154" t="s">
        <v>107</v>
      </c>
      <c r="E154" s="51">
        <v>3.8093794757174901</v>
      </c>
      <c r="F154" s="51">
        <v>0.13772383439199101</v>
      </c>
      <c r="G154" s="56">
        <v>4.1846553717621174E-3</v>
      </c>
      <c r="H154" s="56">
        <v>4.6181982039200003E-4</v>
      </c>
      <c r="I154" s="54">
        <v>0.113288705926078</v>
      </c>
      <c r="K154" s="51">
        <f t="shared" si="13"/>
        <v>2.6103061348919048</v>
      </c>
      <c r="L154" s="51">
        <f t="shared" si="14"/>
        <v>9.4372685138316231E-2</v>
      </c>
      <c r="M154" s="56">
        <f t="shared" si="15"/>
        <v>4.1846553717621174E-3</v>
      </c>
      <c r="N154" s="56">
        <f t="shared" si="15"/>
        <v>4.6181982039200003E-4</v>
      </c>
      <c r="O154" s="54">
        <v>0.113288705926078</v>
      </c>
      <c r="AC154" s="54">
        <v>173.33836568955701</v>
      </c>
      <c r="AD154" s="54">
        <v>5.1385491394545904</v>
      </c>
      <c r="AE154" s="56">
        <v>2.7129442158999999E-4</v>
      </c>
      <c r="AF154" s="56">
        <v>3.9654317401999998E-5</v>
      </c>
      <c r="AG154" s="54">
        <v>1.6220222391628299E-2</v>
      </c>
      <c r="AI154" s="54">
        <f t="shared" si="16"/>
        <v>135.49091140075282</v>
      </c>
      <c r="AJ154" s="54">
        <f t="shared" si="17"/>
        <v>4.0165759231235301</v>
      </c>
      <c r="AK154" s="56">
        <f t="shared" si="18"/>
        <v>2.7129442158999999E-4</v>
      </c>
      <c r="AL154" s="56">
        <f t="shared" si="18"/>
        <v>3.9654317401999998E-5</v>
      </c>
      <c r="AM154" s="54">
        <f t="shared" si="18"/>
        <v>1.6220222391628299E-2</v>
      </c>
    </row>
    <row r="155" spans="1:44" x14ac:dyDescent="0.3">
      <c r="A155" s="53">
        <v>108</v>
      </c>
      <c r="B155" s="53" t="s">
        <v>481</v>
      </c>
      <c r="C155" s="53" t="s">
        <v>107</v>
      </c>
      <c r="E155" s="51">
        <v>1.56940998116048</v>
      </c>
      <c r="F155" s="51">
        <v>5.4926820163956003E-2</v>
      </c>
      <c r="G155" s="56">
        <v>1.4399410484026249E-2</v>
      </c>
      <c r="H155" s="56">
        <v>4.7644418650200001E-4</v>
      </c>
      <c r="I155" s="54">
        <v>0.373868571943757</v>
      </c>
      <c r="K155" s="51">
        <f t="shared" si="13"/>
        <v>1.0754088764580731</v>
      </c>
      <c r="L155" s="51">
        <f t="shared" si="14"/>
        <v>3.7637577604965215E-2</v>
      </c>
      <c r="M155" s="56">
        <f t="shared" si="15"/>
        <v>1.4399410484026249E-2</v>
      </c>
      <c r="N155" s="56">
        <f t="shared" si="15"/>
        <v>4.7644418650200001E-4</v>
      </c>
      <c r="O155" s="54">
        <v>0.373868571943757</v>
      </c>
      <c r="P155" s="53"/>
      <c r="AB155" s="53"/>
      <c r="AC155" s="54">
        <v>175.89293490785499</v>
      </c>
      <c r="AD155" s="54">
        <v>5.2678784690008102</v>
      </c>
      <c r="AE155" s="56">
        <v>3.16346800851E-4</v>
      </c>
      <c r="AF155" s="56">
        <v>3.9627469260999997E-5</v>
      </c>
      <c r="AG155" s="54">
        <v>1.7433667973057902E-2</v>
      </c>
      <c r="AI155" s="54">
        <f t="shared" si="16"/>
        <v>137.48770484141207</v>
      </c>
      <c r="AJ155" s="54">
        <f t="shared" si="17"/>
        <v>4.1176669231531982</v>
      </c>
      <c r="AK155" s="56">
        <f t="shared" si="18"/>
        <v>3.16346800851E-4</v>
      </c>
      <c r="AL155" s="56">
        <f t="shared" si="18"/>
        <v>3.9627469260999997E-5</v>
      </c>
      <c r="AM155" s="54">
        <f t="shared" si="18"/>
        <v>1.7433667973057902E-2</v>
      </c>
    </row>
    <row r="156" spans="1:44" x14ac:dyDescent="0.3">
      <c r="A156">
        <v>25</v>
      </c>
      <c r="B156" t="s">
        <v>482</v>
      </c>
      <c r="C156" t="s">
        <v>107</v>
      </c>
      <c r="E156" s="51">
        <v>1.1954206975022801</v>
      </c>
      <c r="F156" s="51">
        <v>4.0365800824705998E-2</v>
      </c>
      <c r="G156" s="56">
        <v>1.6085258571081014E-2</v>
      </c>
      <c r="H156" s="56">
        <v>3.73148501046E-4</v>
      </c>
      <c r="I156" s="54">
        <v>0.52776312126717895</v>
      </c>
      <c r="K156" s="51">
        <f>E156*(EXP(S$157*0.00055305)-1)/(EXP(519.4*0.00055305)-1)</f>
        <v>0.8191397051298589</v>
      </c>
      <c r="L156" s="51">
        <f t="shared" si="14"/>
        <v>2.7659911070610537E-2</v>
      </c>
      <c r="M156" s="56">
        <f t="shared" ref="M156:N171" si="19">G156</f>
        <v>1.6085258571081014E-2</v>
      </c>
      <c r="N156" s="56">
        <f t="shared" si="19"/>
        <v>3.73148501046E-4</v>
      </c>
      <c r="O156" s="54">
        <v>0.52776312126717895</v>
      </c>
      <c r="S156" s="20" t="s">
        <v>262</v>
      </c>
      <c r="T156" s="20" t="s">
        <v>263</v>
      </c>
      <c r="U156" s="20" t="s">
        <v>264</v>
      </c>
      <c r="AC156" s="54">
        <v>54.119480021099797</v>
      </c>
      <c r="AD156" s="54">
        <v>1.6069633418127001</v>
      </c>
      <c r="AE156" s="56">
        <v>0.95275361336439301</v>
      </c>
      <c r="AF156" s="56">
        <v>7.4864897766910004E-3</v>
      </c>
      <c r="AG156" s="54">
        <v>0.66296039982392696</v>
      </c>
      <c r="AI156" s="54">
        <f>AC156*(EXP(AP$157*0.000013972)-1)/(EXP(519*0.000013972)-1)</f>
        <v>42.302796864522492</v>
      </c>
      <c r="AJ156" s="54">
        <f>AI156*AD156/AC156</f>
        <v>1.2560919615438579</v>
      </c>
      <c r="AK156" s="56">
        <f>AE156</f>
        <v>0.95275361336439301</v>
      </c>
      <c r="AL156" s="56">
        <f t="shared" si="18"/>
        <v>7.4864897766910004E-3</v>
      </c>
      <c r="AM156" s="54">
        <f t="shared" si="18"/>
        <v>0.66296039982392696</v>
      </c>
      <c r="AP156" s="20" t="s">
        <v>262</v>
      </c>
      <c r="AQ156" s="20" t="s">
        <v>263</v>
      </c>
      <c r="AR156" s="20" t="s">
        <v>264</v>
      </c>
    </row>
    <row r="157" spans="1:44" x14ac:dyDescent="0.3">
      <c r="A157">
        <v>26</v>
      </c>
      <c r="B157" t="s">
        <v>483</v>
      </c>
      <c r="C157" t="s">
        <v>107</v>
      </c>
      <c r="E157" s="51">
        <v>1.3689541424251299</v>
      </c>
      <c r="F157" s="51">
        <v>4.7707904106689E-2</v>
      </c>
      <c r="G157" s="56">
        <v>1.5128758241315087E-2</v>
      </c>
      <c r="H157" s="56">
        <v>3.37865706089E-4</v>
      </c>
      <c r="I157" s="54">
        <v>0.46993986619663403</v>
      </c>
      <c r="K157" s="51">
        <f t="shared" ref="K157:K217" si="20">E157*(EXP(S$157*0.00055305)-1)/(EXP(519.4*0.00055305)-1)</f>
        <v>0.93805025703955658</v>
      </c>
      <c r="L157" s="51">
        <f t="shared" si="14"/>
        <v>3.2690950210222766E-2</v>
      </c>
      <c r="M157" s="56">
        <f t="shared" si="19"/>
        <v>1.5128758241315087E-2</v>
      </c>
      <c r="N157" s="56">
        <f t="shared" si="19"/>
        <v>3.37865706089E-4</v>
      </c>
      <c r="O157" s="54">
        <v>0.46993986619663403</v>
      </c>
      <c r="R157" s="20" t="s">
        <v>266</v>
      </c>
      <c r="S157">
        <v>371.4</v>
      </c>
      <c r="T157">
        <v>7.6</v>
      </c>
      <c r="U157">
        <v>0.69</v>
      </c>
      <c r="AC157" s="54">
        <v>53.108801305982098</v>
      </c>
      <c r="AD157" s="54">
        <v>1.5781948450523799</v>
      </c>
      <c r="AE157" s="56">
        <v>0.94779792236388405</v>
      </c>
      <c r="AF157" s="56">
        <v>6.771438686252E-3</v>
      </c>
      <c r="AG157" s="54">
        <v>0.61735805231690699</v>
      </c>
      <c r="AI157" s="54">
        <f t="shared" ref="AI157:AI217" si="21">AC157*(EXP(AP$157*0.000013972)-1)/(EXP(519*0.000013972)-1)</f>
        <v>41.512794145275151</v>
      </c>
      <c r="AJ157" s="54">
        <f t="shared" ref="AJ157:AJ217" si="22">AI157*AD157/AC157</f>
        <v>1.233604903758472</v>
      </c>
      <c r="AK157" s="56">
        <f t="shared" ref="AK157:AM185" si="23">AE157</f>
        <v>0.94779792236388405</v>
      </c>
      <c r="AL157" s="56">
        <f t="shared" si="18"/>
        <v>6.771438686252E-3</v>
      </c>
      <c r="AM157" s="54">
        <f t="shared" si="18"/>
        <v>0.61735805231690699</v>
      </c>
      <c r="AO157" s="20" t="s">
        <v>266</v>
      </c>
      <c r="AP157">
        <v>406</v>
      </c>
      <c r="AQ157">
        <v>3.9</v>
      </c>
      <c r="AR157">
        <v>1</v>
      </c>
    </row>
    <row r="158" spans="1:44" x14ac:dyDescent="0.3">
      <c r="A158">
        <v>27</v>
      </c>
      <c r="B158" t="s">
        <v>484</v>
      </c>
      <c r="C158" t="s">
        <v>107</v>
      </c>
      <c r="E158" s="51">
        <v>1.2326717868349399</v>
      </c>
      <c r="F158" s="51">
        <v>4.1475985246708001E-2</v>
      </c>
      <c r="G158" s="56">
        <v>1.5608536535354232E-2</v>
      </c>
      <c r="H158" s="56">
        <v>3.1099135622200002E-4</v>
      </c>
      <c r="I158" s="54">
        <v>0.246491075266034</v>
      </c>
      <c r="K158" s="51">
        <f t="shared" si="20"/>
        <v>0.84466531832651581</v>
      </c>
      <c r="L158" s="51">
        <f t="shared" si="14"/>
        <v>2.8420644209980285E-2</v>
      </c>
      <c r="M158" s="56">
        <f t="shared" si="19"/>
        <v>1.5608536535354232E-2</v>
      </c>
      <c r="N158" s="56">
        <f t="shared" si="19"/>
        <v>3.1099135622200002E-4</v>
      </c>
      <c r="O158" s="54">
        <v>0.246491075266034</v>
      </c>
      <c r="AC158" s="54">
        <v>54.082328160079904</v>
      </c>
      <c r="AD158" s="54">
        <v>1.60531497148851</v>
      </c>
      <c r="AE158" s="56">
        <v>0.96081780110239501</v>
      </c>
      <c r="AF158" s="56">
        <v>7.8844993469290008E-3</v>
      </c>
      <c r="AG158" s="54">
        <v>0.60441149930108495</v>
      </c>
      <c r="AI158" s="54">
        <f t="shared" si="21"/>
        <v>42.273756902770259</v>
      </c>
      <c r="AJ158" s="54">
        <f t="shared" si="22"/>
        <v>1.2548035035809484</v>
      </c>
      <c r="AK158" s="56">
        <f t="shared" si="23"/>
        <v>0.96081780110239501</v>
      </c>
      <c r="AL158" s="56">
        <f t="shared" si="18"/>
        <v>7.8844993469290008E-3</v>
      </c>
      <c r="AM158" s="54">
        <f t="shared" si="18"/>
        <v>0.60441149930108495</v>
      </c>
    </row>
    <row r="159" spans="1:44" x14ac:dyDescent="0.3">
      <c r="A159">
        <v>28</v>
      </c>
      <c r="B159" t="s">
        <v>485</v>
      </c>
      <c r="C159" t="s">
        <v>107</v>
      </c>
      <c r="E159" s="51">
        <v>1.30236094824257</v>
      </c>
      <c r="F159" s="51">
        <v>4.5293160451235999E-2</v>
      </c>
      <c r="G159" s="56">
        <v>1.5718841044845003E-2</v>
      </c>
      <c r="H159" s="56">
        <v>3.4372624372E-4</v>
      </c>
      <c r="I159" s="54">
        <v>8.4221184899226004E-2</v>
      </c>
      <c r="K159" s="51">
        <f t="shared" si="20"/>
        <v>0.89241851454059129</v>
      </c>
      <c r="L159" s="51">
        <f t="shared" si="14"/>
        <v>3.1036292222432496E-2</v>
      </c>
      <c r="M159" s="56">
        <f t="shared" si="19"/>
        <v>1.5718841044845003E-2</v>
      </c>
      <c r="N159" s="56">
        <f t="shared" si="19"/>
        <v>3.4372624372E-4</v>
      </c>
      <c r="O159" s="54">
        <v>8.4221184899226004E-2</v>
      </c>
      <c r="AC159" s="54">
        <v>55.0916300253282</v>
      </c>
      <c r="AD159" s="54">
        <v>1.6744560669305999</v>
      </c>
      <c r="AE159" s="56">
        <v>0.95748292874146301</v>
      </c>
      <c r="AF159" s="56">
        <v>7.5499189880480003E-3</v>
      </c>
      <c r="AG159" s="54">
        <v>0.35103758599817297</v>
      </c>
      <c r="AI159" s="54">
        <f t="shared" si="21"/>
        <v>43.062683399549904</v>
      </c>
      <c r="AJ159" s="54">
        <f t="shared" si="22"/>
        <v>1.3088480308812283</v>
      </c>
      <c r="AK159" s="56">
        <f t="shared" si="23"/>
        <v>0.95748292874146301</v>
      </c>
      <c r="AL159" s="56">
        <f t="shared" si="18"/>
        <v>7.5499189880480003E-3</v>
      </c>
      <c r="AM159" s="54">
        <f t="shared" si="18"/>
        <v>0.35103758599817297</v>
      </c>
    </row>
    <row r="160" spans="1:44" x14ac:dyDescent="0.3">
      <c r="A160">
        <v>29</v>
      </c>
      <c r="B160" t="s">
        <v>486</v>
      </c>
      <c r="C160" t="s">
        <v>107</v>
      </c>
      <c r="E160" s="51">
        <v>1.25621160603519</v>
      </c>
      <c r="F160" s="51">
        <v>4.2625490241676001E-2</v>
      </c>
      <c r="G160" s="56">
        <v>1.592432328532848E-2</v>
      </c>
      <c r="H160" s="56">
        <v>3.39107337921E-4</v>
      </c>
      <c r="I160" s="54">
        <v>0.84817739844930196</v>
      </c>
      <c r="K160" s="51">
        <f t="shared" si="20"/>
        <v>0.86079553976135603</v>
      </c>
      <c r="L160" s="51">
        <f t="shared" si="14"/>
        <v>2.9208321037553019E-2</v>
      </c>
      <c r="M160" s="56">
        <f t="shared" si="19"/>
        <v>1.592432328532848E-2</v>
      </c>
      <c r="N160" s="56">
        <f t="shared" si="19"/>
        <v>3.39107337921E-4</v>
      </c>
      <c r="O160" s="54">
        <v>0.84817739844930196</v>
      </c>
      <c r="AC160" s="54">
        <v>55.196585399978702</v>
      </c>
      <c r="AD160" s="54">
        <v>1.6480400518675</v>
      </c>
      <c r="AE160" s="56">
        <v>0.95028807524021797</v>
      </c>
      <c r="AF160" s="56">
        <v>6.9757429333779999E-3</v>
      </c>
      <c r="AG160" s="54">
        <v>0.57346311268012096</v>
      </c>
      <c r="AI160" s="54">
        <f t="shared" si="21"/>
        <v>43.144722360233729</v>
      </c>
      <c r="AJ160" s="54">
        <f t="shared" si="22"/>
        <v>1.2881998036856084</v>
      </c>
      <c r="AK160" s="56">
        <f t="shared" si="23"/>
        <v>0.95028807524021797</v>
      </c>
      <c r="AL160" s="56">
        <f t="shared" si="18"/>
        <v>6.9757429333779999E-3</v>
      </c>
      <c r="AM160" s="54">
        <f t="shared" si="18"/>
        <v>0.57346311268012096</v>
      </c>
    </row>
    <row r="161" spans="1:39" x14ac:dyDescent="0.3">
      <c r="A161">
        <v>30</v>
      </c>
      <c r="B161" t="s">
        <v>487</v>
      </c>
      <c r="C161" t="s">
        <v>107</v>
      </c>
      <c r="E161" s="51">
        <v>0.74257004417558803</v>
      </c>
      <c r="F161" s="51">
        <v>2.6321363164641998E-2</v>
      </c>
      <c r="G161" s="56">
        <v>1.8007439589607085E-2</v>
      </c>
      <c r="H161" s="56">
        <v>2.9346531777400001E-4</v>
      </c>
      <c r="I161" s="54">
        <v>0.72761145452260101</v>
      </c>
      <c r="K161" s="51">
        <f t="shared" si="20"/>
        <v>0.50883225319352254</v>
      </c>
      <c r="L161" s="51">
        <f t="shared" si="14"/>
        <v>1.803622248330668E-2</v>
      </c>
      <c r="M161" s="56">
        <f t="shared" si="19"/>
        <v>1.8007439589607085E-2</v>
      </c>
      <c r="N161" s="56">
        <f t="shared" si="19"/>
        <v>2.9346531777400001E-4</v>
      </c>
      <c r="O161" s="54">
        <v>0.72761145452260101</v>
      </c>
      <c r="AC161" s="54">
        <v>54.869720697849999</v>
      </c>
      <c r="AD161" s="54">
        <v>1.6316606032740699</v>
      </c>
      <c r="AE161" s="56">
        <v>0.95535830909824904</v>
      </c>
      <c r="AF161" s="56">
        <v>6.5895563740900002E-3</v>
      </c>
      <c r="AG161" s="54">
        <v>0.49330142463547999</v>
      </c>
      <c r="AI161" s="54">
        <f t="shared" si="21"/>
        <v>42.889226721862066</v>
      </c>
      <c r="AJ161" s="54">
        <f t="shared" si="22"/>
        <v>1.2753967152906234</v>
      </c>
      <c r="AK161" s="56">
        <f t="shared" si="23"/>
        <v>0.95535830909824904</v>
      </c>
      <c r="AL161" s="56">
        <f t="shared" si="18"/>
        <v>6.5895563740900002E-3</v>
      </c>
      <c r="AM161" s="54">
        <f t="shared" si="18"/>
        <v>0.49330142463547999</v>
      </c>
    </row>
    <row r="162" spans="1:39" x14ac:dyDescent="0.3">
      <c r="A162">
        <v>31</v>
      </c>
      <c r="B162" t="s">
        <v>488</v>
      </c>
      <c r="C162" t="s">
        <v>107</v>
      </c>
      <c r="E162" s="51">
        <v>0.10667054668225801</v>
      </c>
      <c r="F162" s="51">
        <v>3.559647490615E-3</v>
      </c>
      <c r="G162" s="56">
        <v>2.071757807252499E-2</v>
      </c>
      <c r="H162" s="56">
        <v>1.7980066125100001E-4</v>
      </c>
      <c r="I162" s="54">
        <v>0.87035679851368297</v>
      </c>
      <c r="K162" s="51">
        <f t="shared" si="20"/>
        <v>7.3093999742445487E-2</v>
      </c>
      <c r="L162" s="51">
        <f t="shared" si="14"/>
        <v>2.4391819565455124E-3</v>
      </c>
      <c r="M162" s="56">
        <f t="shared" si="19"/>
        <v>2.071757807252499E-2</v>
      </c>
      <c r="N162" s="56">
        <f t="shared" si="19"/>
        <v>1.7980066125100001E-4</v>
      </c>
      <c r="O162" s="54">
        <v>0.87035679851368297</v>
      </c>
      <c r="AC162" s="54">
        <v>52.474075940097102</v>
      </c>
      <c r="AD162" s="54">
        <v>1.55153341076615</v>
      </c>
      <c r="AE162" s="56">
        <v>0.97208936312605199</v>
      </c>
      <c r="AF162" s="56">
        <v>7.0399699328100003E-3</v>
      </c>
      <c r="AG162" s="54">
        <v>0.57863398334038096</v>
      </c>
      <c r="AI162" s="54">
        <f t="shared" si="21"/>
        <v>41.016657482333748</v>
      </c>
      <c r="AJ162" s="54">
        <f t="shared" si="22"/>
        <v>1.212764843242601</v>
      </c>
      <c r="AK162" s="56">
        <f t="shared" si="23"/>
        <v>0.97208936312605199</v>
      </c>
      <c r="AL162" s="56">
        <f t="shared" si="18"/>
        <v>7.0399699328100003E-3</v>
      </c>
      <c r="AM162" s="54">
        <f t="shared" si="18"/>
        <v>0.57863398334038096</v>
      </c>
    </row>
    <row r="163" spans="1:39" x14ac:dyDescent="0.3">
      <c r="A163">
        <v>32</v>
      </c>
      <c r="B163" t="s">
        <v>489</v>
      </c>
      <c r="C163" t="s">
        <v>107</v>
      </c>
      <c r="E163" s="51">
        <v>9.8800828452629996E-2</v>
      </c>
      <c r="F163" s="51">
        <v>3.3700404113320001E-3</v>
      </c>
      <c r="G163" s="56">
        <v>2.0753982407072168E-2</v>
      </c>
      <c r="H163" s="56">
        <v>1.9011138123799999E-4</v>
      </c>
      <c r="I163" s="54">
        <v>0.13496687009116001</v>
      </c>
      <c r="K163" s="51">
        <f t="shared" si="20"/>
        <v>6.7701422314648138E-2</v>
      </c>
      <c r="L163" s="51">
        <f t="shared" si="14"/>
        <v>2.3092572469107157E-3</v>
      </c>
      <c r="M163" s="56">
        <f t="shared" si="19"/>
        <v>2.0753982407072168E-2</v>
      </c>
      <c r="N163" s="56">
        <f t="shared" si="19"/>
        <v>1.9011138123799999E-4</v>
      </c>
      <c r="O163" s="54">
        <v>0.13496687009116001</v>
      </c>
      <c r="AC163" s="54">
        <v>52.111062008710299</v>
      </c>
      <c r="AD163" s="54">
        <v>1.54919067391961</v>
      </c>
      <c r="AE163" s="56">
        <v>0.966122379124147</v>
      </c>
      <c r="AF163" s="56">
        <v>6.641903463158E-3</v>
      </c>
      <c r="AG163" s="54">
        <v>0.58409093666133904</v>
      </c>
      <c r="AI163" s="54">
        <f t="shared" si="21"/>
        <v>40.732905594982633</v>
      </c>
      <c r="AJ163" s="54">
        <f t="shared" si="22"/>
        <v>1.2109336297703432</v>
      </c>
      <c r="AK163" s="56">
        <f t="shared" si="23"/>
        <v>0.966122379124147</v>
      </c>
      <c r="AL163" s="56">
        <f t="shared" si="18"/>
        <v>6.641903463158E-3</v>
      </c>
      <c r="AM163" s="54">
        <f t="shared" si="18"/>
        <v>0.58409093666133904</v>
      </c>
    </row>
    <row r="164" spans="1:39" x14ac:dyDescent="0.3">
      <c r="A164">
        <v>33</v>
      </c>
      <c r="B164" t="s">
        <v>490</v>
      </c>
      <c r="C164" t="s">
        <v>107</v>
      </c>
      <c r="E164" s="51">
        <v>1.5593473301512999</v>
      </c>
      <c r="F164" s="51">
        <v>5.4418920087929999E-2</v>
      </c>
      <c r="G164" s="56">
        <v>1.4829122557955448E-2</v>
      </c>
      <c r="H164" s="56">
        <v>3.5890833903500001E-4</v>
      </c>
      <c r="I164" s="54">
        <v>0.106428033543628</v>
      </c>
      <c r="K164" s="51">
        <f t="shared" si="20"/>
        <v>1.0685136328022564</v>
      </c>
      <c r="L164" s="51">
        <f t="shared" ref="L164:L217" si="24">K164*F164/E164</f>
        <v>3.7289548564326501E-2</v>
      </c>
      <c r="M164" s="56">
        <f t="shared" si="19"/>
        <v>1.4829122557955448E-2</v>
      </c>
      <c r="N164" s="56">
        <f t="shared" si="19"/>
        <v>3.5890833903500001E-4</v>
      </c>
      <c r="O164" s="54">
        <v>0.106428033543628</v>
      </c>
      <c r="AC164" s="54">
        <v>55.761467462144203</v>
      </c>
      <c r="AD164" s="54">
        <v>1.7054651169397199</v>
      </c>
      <c r="AE164" s="56">
        <v>0.957411649349176</v>
      </c>
      <c r="AF164" s="56">
        <v>7.7983050399030003E-3</v>
      </c>
      <c r="AG164" s="54">
        <v>0.231883859372053</v>
      </c>
      <c r="AI164" s="54">
        <f t="shared" si="21"/>
        <v>43.586265610813427</v>
      </c>
      <c r="AJ164" s="54">
        <f t="shared" si="22"/>
        <v>1.3330864297532461</v>
      </c>
      <c r="AK164" s="56">
        <f t="shared" si="23"/>
        <v>0.957411649349176</v>
      </c>
      <c r="AL164" s="56">
        <f t="shared" si="18"/>
        <v>7.7983050399030003E-3</v>
      </c>
      <c r="AM164" s="54">
        <f t="shared" si="18"/>
        <v>0.231883859372053</v>
      </c>
    </row>
    <row r="165" spans="1:39" x14ac:dyDescent="0.3">
      <c r="A165">
        <v>34</v>
      </c>
      <c r="B165" t="s">
        <v>491</v>
      </c>
      <c r="C165" t="s">
        <v>107</v>
      </c>
      <c r="E165" s="51">
        <v>0.94002150061046097</v>
      </c>
      <c r="F165" s="51">
        <v>3.4913351821875001E-2</v>
      </c>
      <c r="G165" s="56">
        <v>1.7099718936996154E-2</v>
      </c>
      <c r="H165" s="56">
        <v>3.28887457793E-4</v>
      </c>
      <c r="I165" s="54">
        <v>0.23784771175852401</v>
      </c>
      <c r="K165" s="51">
        <f t="shared" si="20"/>
        <v>0.64413217575590098</v>
      </c>
      <c r="L165" s="51">
        <f t="shared" si="24"/>
        <v>2.3923722231194811E-2</v>
      </c>
      <c r="M165" s="56">
        <f t="shared" si="19"/>
        <v>1.7099718936996154E-2</v>
      </c>
      <c r="N165" s="56">
        <f t="shared" si="19"/>
        <v>3.28887457793E-4</v>
      </c>
      <c r="O165" s="54">
        <v>0.23784771175852401</v>
      </c>
      <c r="AC165" s="54">
        <v>52.707823351888102</v>
      </c>
      <c r="AD165" s="54">
        <v>1.5660327433047401</v>
      </c>
      <c r="AE165" s="56">
        <v>0.96387167537891205</v>
      </c>
      <c r="AF165" s="56">
        <v>7.2930570629810001E-3</v>
      </c>
      <c r="AG165" s="54">
        <v>0.56888960512779896</v>
      </c>
      <c r="AI165" s="54">
        <f t="shared" si="21"/>
        <v>41.199367465407256</v>
      </c>
      <c r="AJ165" s="54">
        <f t="shared" si="22"/>
        <v>1.2240983283169589</v>
      </c>
      <c r="AK165" s="56">
        <f t="shared" si="23"/>
        <v>0.96387167537891205</v>
      </c>
      <c r="AL165" s="56">
        <f t="shared" si="18"/>
        <v>7.2930570629810001E-3</v>
      </c>
      <c r="AM165" s="54">
        <f t="shared" si="18"/>
        <v>0.56888960512779896</v>
      </c>
    </row>
    <row r="166" spans="1:39" x14ac:dyDescent="0.3">
      <c r="A166">
        <v>35</v>
      </c>
      <c r="B166" t="s">
        <v>492</v>
      </c>
      <c r="C166" t="s">
        <v>107</v>
      </c>
      <c r="E166" s="51">
        <v>0.48511640208015799</v>
      </c>
      <c r="F166" s="51">
        <v>1.6845159806610999E-2</v>
      </c>
      <c r="G166" s="56">
        <v>1.9091848842252311E-2</v>
      </c>
      <c r="H166" s="56">
        <v>2.6803947365500001E-4</v>
      </c>
      <c r="I166" s="54">
        <v>0.45316699728882898</v>
      </c>
      <c r="K166" s="51">
        <f t="shared" si="20"/>
        <v>0.33241695361631529</v>
      </c>
      <c r="L166" s="51">
        <f t="shared" si="24"/>
        <v>1.154283112688566E-2</v>
      </c>
      <c r="M166" s="56">
        <f t="shared" si="19"/>
        <v>1.9091848842252311E-2</v>
      </c>
      <c r="N166" s="56">
        <f t="shared" si="19"/>
        <v>2.6803947365500001E-4</v>
      </c>
      <c r="O166" s="54">
        <v>0.45316699728882898</v>
      </c>
      <c r="AC166" s="54">
        <v>52.232735394718702</v>
      </c>
      <c r="AD166" s="54">
        <v>1.5457745808847101</v>
      </c>
      <c r="AE166" s="56">
        <v>0.96559733904536305</v>
      </c>
      <c r="AF166" s="56">
        <v>6.2930922118559999E-3</v>
      </c>
      <c r="AG166" s="54">
        <v>0.52956941683835101</v>
      </c>
      <c r="AI166" s="54">
        <f t="shared" si="21"/>
        <v>40.828012283556241</v>
      </c>
      <c r="AJ166" s="54">
        <f t="shared" si="22"/>
        <v>1.2082634213782941</v>
      </c>
      <c r="AK166" s="56">
        <f t="shared" si="23"/>
        <v>0.96559733904536305</v>
      </c>
      <c r="AL166" s="56">
        <f t="shared" si="18"/>
        <v>6.2930922118559999E-3</v>
      </c>
      <c r="AM166" s="54">
        <f t="shared" si="18"/>
        <v>0.52956941683835101</v>
      </c>
    </row>
    <row r="167" spans="1:39" x14ac:dyDescent="0.3">
      <c r="A167">
        <v>36</v>
      </c>
      <c r="B167" t="s">
        <v>493</v>
      </c>
      <c r="C167" t="s">
        <v>107</v>
      </c>
      <c r="E167" s="51">
        <v>1.7420386915368999</v>
      </c>
      <c r="F167" s="51">
        <v>5.9854924273185998E-2</v>
      </c>
      <c r="G167" s="56">
        <v>1.3672242826150888E-2</v>
      </c>
      <c r="H167" s="56">
        <v>3.7272068880999997E-4</v>
      </c>
      <c r="I167" s="54">
        <v>0.26939434847774502</v>
      </c>
      <c r="K167" s="51">
        <f t="shared" si="20"/>
        <v>1.1936994759182842</v>
      </c>
      <c r="L167" s="51">
        <f t="shared" si="24"/>
        <v>4.1014468899652032E-2</v>
      </c>
      <c r="M167" s="56">
        <f t="shared" si="19"/>
        <v>1.3672242826150888E-2</v>
      </c>
      <c r="N167" s="56">
        <f t="shared" si="19"/>
        <v>3.7272068880999997E-4</v>
      </c>
      <c r="O167" s="54">
        <v>0.26939434847774502</v>
      </c>
      <c r="AC167" s="54">
        <v>52.817229985647202</v>
      </c>
      <c r="AD167" s="54">
        <v>1.5601774662576799</v>
      </c>
      <c r="AE167" s="56">
        <v>0.96984376230502201</v>
      </c>
      <c r="AF167" s="56">
        <v>6.3046543476810001E-3</v>
      </c>
      <c r="AG167" s="54">
        <v>0.44960082898411002</v>
      </c>
      <c r="AI167" s="54">
        <f t="shared" si="21"/>
        <v>41.284885777884362</v>
      </c>
      <c r="AJ167" s="54">
        <f t="shared" si="22"/>
        <v>1.2195215179815546</v>
      </c>
      <c r="AK167" s="56">
        <f t="shared" si="23"/>
        <v>0.96984376230502201</v>
      </c>
      <c r="AL167" s="56">
        <f t="shared" si="23"/>
        <v>6.3046543476810001E-3</v>
      </c>
      <c r="AM167" s="54">
        <f t="shared" si="23"/>
        <v>0.44960082898411002</v>
      </c>
    </row>
    <row r="168" spans="1:39" x14ac:dyDescent="0.3">
      <c r="A168">
        <v>37</v>
      </c>
      <c r="B168" t="s">
        <v>494</v>
      </c>
      <c r="C168" t="s">
        <v>107</v>
      </c>
      <c r="E168" s="51">
        <v>0.96837945036433404</v>
      </c>
      <c r="F168" s="51">
        <v>3.2695639636472998E-2</v>
      </c>
      <c r="G168" s="56">
        <v>1.7080032875758343E-2</v>
      </c>
      <c r="H168" s="56">
        <v>3.1455872794299998E-4</v>
      </c>
      <c r="I168" s="54">
        <v>8.8216007711096195E-3</v>
      </c>
      <c r="K168" s="51">
        <f t="shared" si="20"/>
        <v>0.66356393116051304</v>
      </c>
      <c r="L168" s="51">
        <f t="shared" si="24"/>
        <v>2.2404076378141794E-2</v>
      </c>
      <c r="M168" s="56">
        <f t="shared" si="19"/>
        <v>1.7080032875758343E-2</v>
      </c>
      <c r="N168" s="56">
        <f t="shared" si="19"/>
        <v>3.1455872794299998E-4</v>
      </c>
      <c r="O168" s="54">
        <v>8.8216007711096195E-3</v>
      </c>
      <c r="AC168" s="54">
        <v>53.467020724988501</v>
      </c>
      <c r="AD168" s="54">
        <v>1.61430548916359</v>
      </c>
      <c r="AE168" s="56">
        <v>0.96773286299916095</v>
      </c>
      <c r="AF168" s="56">
        <v>7.4104185438999999E-3</v>
      </c>
      <c r="AG168" s="54">
        <v>0.55840514911461903</v>
      </c>
      <c r="AI168" s="54">
        <f t="shared" si="21"/>
        <v>41.792798374976684</v>
      </c>
      <c r="AJ168" s="54">
        <f t="shared" si="22"/>
        <v>1.261830992440182</v>
      </c>
      <c r="AK168" s="56">
        <f t="shared" si="23"/>
        <v>0.96773286299916095</v>
      </c>
      <c r="AL168" s="56">
        <f t="shared" si="23"/>
        <v>7.4104185438999999E-3</v>
      </c>
      <c r="AM168" s="54">
        <f t="shared" si="23"/>
        <v>0.55840514911461903</v>
      </c>
    </row>
    <row r="169" spans="1:39" x14ac:dyDescent="0.3">
      <c r="A169">
        <v>38</v>
      </c>
      <c r="B169" t="s">
        <v>495</v>
      </c>
      <c r="C169" t="s">
        <v>107</v>
      </c>
      <c r="E169" s="51">
        <v>0.26553646310541401</v>
      </c>
      <c r="F169" s="51">
        <v>9.8289702418840001E-3</v>
      </c>
      <c r="G169" s="56">
        <v>1.9878437974904337E-2</v>
      </c>
      <c r="H169" s="56">
        <v>2.37934274163E-4</v>
      </c>
      <c r="I169" s="54">
        <v>0.135399687055894</v>
      </c>
      <c r="K169" s="51">
        <f t="shared" si="20"/>
        <v>0.18195390170495154</v>
      </c>
      <c r="L169" s="51">
        <f t="shared" si="24"/>
        <v>6.7351182746705467E-3</v>
      </c>
      <c r="M169" s="56">
        <f t="shared" si="19"/>
        <v>1.9878437974904337E-2</v>
      </c>
      <c r="N169" s="56">
        <f t="shared" si="19"/>
        <v>2.37934274163E-4</v>
      </c>
      <c r="O169" s="54">
        <v>0.135399687055894</v>
      </c>
      <c r="AC169" s="54">
        <v>52.808329199009002</v>
      </c>
      <c r="AD169" s="54">
        <v>1.5851394992303001</v>
      </c>
      <c r="AE169" s="56">
        <v>0.96251664901102196</v>
      </c>
      <c r="AF169" s="56">
        <v>7.6076557108930003E-3</v>
      </c>
      <c r="AG169" s="54">
        <v>0.47678342039298999</v>
      </c>
      <c r="AI169" s="54">
        <f t="shared" si="21"/>
        <v>41.277928427796304</v>
      </c>
      <c r="AJ169" s="54">
        <f t="shared" si="22"/>
        <v>1.2390332318737529</v>
      </c>
      <c r="AK169" s="56">
        <f t="shared" si="23"/>
        <v>0.96251664901102196</v>
      </c>
      <c r="AL169" s="56">
        <f t="shared" si="23"/>
        <v>7.6076557108930003E-3</v>
      </c>
      <c r="AM169" s="54">
        <f t="shared" si="23"/>
        <v>0.47678342039298999</v>
      </c>
    </row>
    <row r="170" spans="1:39" x14ac:dyDescent="0.3">
      <c r="A170">
        <v>39</v>
      </c>
      <c r="B170" t="s">
        <v>496</v>
      </c>
      <c r="C170" t="s">
        <v>107</v>
      </c>
      <c r="E170" s="51">
        <v>1.03253608355691</v>
      </c>
      <c r="F170" s="51">
        <v>3.5027636463617999E-2</v>
      </c>
      <c r="G170" s="56">
        <v>1.6677378031114558E-2</v>
      </c>
      <c r="H170" s="56">
        <v>3.1847424679599999E-4</v>
      </c>
      <c r="I170" s="54">
        <v>0.15636851589579301</v>
      </c>
      <c r="K170" s="51">
        <f t="shared" si="20"/>
        <v>0.70752606575070065</v>
      </c>
      <c r="L170" s="51">
        <f t="shared" si="24"/>
        <v>2.4002033647363061E-2</v>
      </c>
      <c r="M170" s="56">
        <f t="shared" si="19"/>
        <v>1.6677378031114558E-2</v>
      </c>
      <c r="N170" s="56">
        <f t="shared" si="19"/>
        <v>3.1847424679599999E-4</v>
      </c>
      <c r="O170" s="54">
        <v>0.15636851589579301</v>
      </c>
      <c r="AC170" s="54">
        <v>53.299300452719201</v>
      </c>
      <c r="AD170" s="54">
        <v>1.5959815473616199</v>
      </c>
      <c r="AE170" s="56">
        <v>0.96741958280594198</v>
      </c>
      <c r="AF170" s="56">
        <v>6.4817367154609996E-3</v>
      </c>
      <c r="AG170" s="54">
        <v>0.49193628201130701</v>
      </c>
      <c r="AI170" s="54">
        <f t="shared" si="21"/>
        <v>41.661698877991405</v>
      </c>
      <c r="AJ170" s="54">
        <f t="shared" si="22"/>
        <v>1.2475079799592073</v>
      </c>
      <c r="AK170" s="56">
        <f t="shared" si="23"/>
        <v>0.96741958280594198</v>
      </c>
      <c r="AL170" s="56">
        <f t="shared" si="23"/>
        <v>6.4817367154609996E-3</v>
      </c>
      <c r="AM170" s="54">
        <f t="shared" si="23"/>
        <v>0.49193628201130701</v>
      </c>
    </row>
    <row r="171" spans="1:39" x14ac:dyDescent="0.3">
      <c r="A171">
        <v>40</v>
      </c>
      <c r="B171" t="s">
        <v>497</v>
      </c>
      <c r="C171" t="s">
        <v>107</v>
      </c>
      <c r="E171" s="51">
        <v>9.5776182996673995E-2</v>
      </c>
      <c r="F171" s="51">
        <v>3.6417908122219999E-3</v>
      </c>
      <c r="G171" s="56">
        <v>2.0590027774098192E-2</v>
      </c>
      <c r="H171" s="56">
        <v>2.0742260041299999E-4</v>
      </c>
      <c r="I171" s="54">
        <v>0.12054939139406901</v>
      </c>
      <c r="K171" s="51">
        <f t="shared" si="20"/>
        <v>6.5628840509689521E-2</v>
      </c>
      <c r="L171" s="51">
        <f t="shared" si="24"/>
        <v>2.4954691334198422E-3</v>
      </c>
      <c r="M171" s="56">
        <f t="shared" si="19"/>
        <v>2.0590027774098192E-2</v>
      </c>
      <c r="N171" s="56">
        <f t="shared" si="19"/>
        <v>2.0742260041299999E-4</v>
      </c>
      <c r="O171" s="54">
        <v>0.12054939139406901</v>
      </c>
      <c r="AC171" s="54">
        <v>53.097006493351898</v>
      </c>
      <c r="AD171" s="54">
        <v>1.63874351331659</v>
      </c>
      <c r="AE171" s="56">
        <v>0.96532245779398695</v>
      </c>
      <c r="AF171" s="56">
        <v>9.5118823959519996E-3</v>
      </c>
      <c r="AG171" s="54">
        <v>0.44009329017202597</v>
      </c>
      <c r="AI171" s="54">
        <f t="shared" si="21"/>
        <v>41.50357466344429</v>
      </c>
      <c r="AJ171" s="54">
        <f t="shared" si="22"/>
        <v>1.2809331118824161</v>
      </c>
      <c r="AK171" s="56">
        <f t="shared" si="23"/>
        <v>0.96532245779398695</v>
      </c>
      <c r="AL171" s="56">
        <f t="shared" si="23"/>
        <v>9.5118823959519996E-3</v>
      </c>
      <c r="AM171" s="54">
        <f t="shared" si="23"/>
        <v>0.44009329017202597</v>
      </c>
    </row>
    <row r="172" spans="1:39" x14ac:dyDescent="0.3">
      <c r="A172">
        <v>41</v>
      </c>
      <c r="B172" t="s">
        <v>498</v>
      </c>
      <c r="C172" t="s">
        <v>107</v>
      </c>
      <c r="E172" s="51">
        <v>7.9281055445122997E-2</v>
      </c>
      <c r="F172" s="51">
        <v>2.6703400907019999E-3</v>
      </c>
      <c r="G172" s="56">
        <v>2.0905132024285771E-2</v>
      </c>
      <c r="H172" s="56">
        <v>2.2196360556499999E-4</v>
      </c>
      <c r="I172" s="54">
        <v>0.17831590699541</v>
      </c>
      <c r="K172" s="51">
        <f t="shared" si="20"/>
        <v>5.4325862447749847E-2</v>
      </c>
      <c r="L172" s="51">
        <f t="shared" si="24"/>
        <v>1.8298006710645103E-3</v>
      </c>
      <c r="M172" s="56">
        <f t="shared" ref="M172:N200" si="25">G172</f>
        <v>2.0905132024285771E-2</v>
      </c>
      <c r="N172" s="56">
        <f t="shared" si="25"/>
        <v>2.2196360556499999E-4</v>
      </c>
      <c r="O172" s="54">
        <v>0.17831590699541</v>
      </c>
      <c r="AC172" s="54">
        <v>52.657705409110797</v>
      </c>
      <c r="AD172" s="54">
        <v>1.65893109769525</v>
      </c>
      <c r="AE172" s="56">
        <v>0.96219503859146305</v>
      </c>
      <c r="AF172" s="56">
        <v>9.6150739437280003E-3</v>
      </c>
      <c r="AG172" s="54">
        <v>0.48903827742870198</v>
      </c>
      <c r="AI172" s="54">
        <f t="shared" si="21"/>
        <v>41.160192492703359</v>
      </c>
      <c r="AJ172" s="54">
        <f t="shared" si="22"/>
        <v>1.2967128510968899</v>
      </c>
      <c r="AK172" s="56">
        <f t="shared" si="23"/>
        <v>0.96219503859146305</v>
      </c>
      <c r="AL172" s="56">
        <f t="shared" si="23"/>
        <v>9.6150739437280003E-3</v>
      </c>
      <c r="AM172" s="54">
        <f t="shared" si="23"/>
        <v>0.48903827742870198</v>
      </c>
    </row>
    <row r="173" spans="1:39" x14ac:dyDescent="0.3">
      <c r="A173">
        <v>42</v>
      </c>
      <c r="B173" t="s">
        <v>499</v>
      </c>
      <c r="C173" t="s">
        <v>107</v>
      </c>
      <c r="E173" s="51">
        <v>6.008405984015E-2</v>
      </c>
      <c r="F173" s="51">
        <v>2.0369249630129999E-3</v>
      </c>
      <c r="G173" s="56">
        <v>2.091018205833749E-2</v>
      </c>
      <c r="H173" s="56">
        <v>1.8375785468899999E-4</v>
      </c>
      <c r="I173" s="54">
        <v>0.15356198244356301</v>
      </c>
      <c r="K173" s="51">
        <f t="shared" si="20"/>
        <v>4.1171479767164891E-2</v>
      </c>
      <c r="L173" s="51">
        <f t="shared" si="24"/>
        <v>1.3957647856192776E-3</v>
      </c>
      <c r="M173" s="56">
        <f t="shared" si="25"/>
        <v>2.091018205833749E-2</v>
      </c>
      <c r="N173" s="56">
        <f t="shared" si="25"/>
        <v>1.8375785468899999E-4</v>
      </c>
      <c r="O173" s="54">
        <v>0.15356198244356301</v>
      </c>
      <c r="AC173" s="54">
        <v>51.727180257087802</v>
      </c>
      <c r="AD173" s="54">
        <v>1.5457723387728799</v>
      </c>
      <c r="AE173" s="56">
        <v>0.96714608542718605</v>
      </c>
      <c r="AF173" s="56">
        <v>6.5026112595570002E-3</v>
      </c>
      <c r="AG173" s="54">
        <v>0.55147386631472795</v>
      </c>
      <c r="AI173" s="54">
        <f t="shared" si="21"/>
        <v>40.432842258221974</v>
      </c>
      <c r="AJ173" s="54">
        <f t="shared" si="22"/>
        <v>1.2082616688189338</v>
      </c>
      <c r="AK173" s="56">
        <f t="shared" si="23"/>
        <v>0.96714608542718605</v>
      </c>
      <c r="AL173" s="56">
        <f t="shared" si="23"/>
        <v>6.5026112595570002E-3</v>
      </c>
      <c r="AM173" s="54">
        <f t="shared" si="23"/>
        <v>0.55147386631472795</v>
      </c>
    </row>
    <row r="174" spans="1:39" x14ac:dyDescent="0.3">
      <c r="A174">
        <v>43</v>
      </c>
      <c r="B174" t="s">
        <v>500</v>
      </c>
      <c r="C174" t="s">
        <v>107</v>
      </c>
      <c r="E174" s="51">
        <v>6.5189765750254994E-2</v>
      </c>
      <c r="F174" s="51">
        <v>2.2324887229110001E-3</v>
      </c>
      <c r="G174" s="56">
        <v>2.0951602089392292E-2</v>
      </c>
      <c r="H174" s="56">
        <v>1.8950261636599999E-4</v>
      </c>
      <c r="I174" s="54">
        <v>0.34864304447393402</v>
      </c>
      <c r="K174" s="51">
        <f t="shared" si="20"/>
        <v>4.467006937868967E-2</v>
      </c>
      <c r="L174" s="51">
        <f t="shared" si="24"/>
        <v>1.5297711993877902E-3</v>
      </c>
      <c r="M174" s="56">
        <f t="shared" si="25"/>
        <v>2.0951602089392292E-2</v>
      </c>
      <c r="N174" s="56">
        <f t="shared" si="25"/>
        <v>1.8950261636599999E-4</v>
      </c>
      <c r="O174" s="54">
        <v>0.34864304447393402</v>
      </c>
      <c r="AC174" s="54">
        <v>51.769346769474701</v>
      </c>
      <c r="AD174" s="54">
        <v>1.5408750557162001</v>
      </c>
      <c r="AE174" s="56">
        <v>0.964700061019237</v>
      </c>
      <c r="AF174" s="56">
        <v>7.324291328106E-3</v>
      </c>
      <c r="AG174" s="54">
        <v>0.58218676571650996</v>
      </c>
      <c r="AI174" s="54">
        <f t="shared" si="21"/>
        <v>40.465801950504542</v>
      </c>
      <c r="AJ174" s="54">
        <f t="shared" si="22"/>
        <v>1.2044336798904733</v>
      </c>
      <c r="AK174" s="56">
        <f t="shared" si="23"/>
        <v>0.964700061019237</v>
      </c>
      <c r="AL174" s="56">
        <f t="shared" si="23"/>
        <v>7.324291328106E-3</v>
      </c>
      <c r="AM174" s="54">
        <f t="shared" si="23"/>
        <v>0.58218676571650996</v>
      </c>
    </row>
    <row r="175" spans="1:39" x14ac:dyDescent="0.3">
      <c r="A175">
        <v>44</v>
      </c>
      <c r="B175" t="s">
        <v>501</v>
      </c>
      <c r="C175" s="20" t="s">
        <v>502</v>
      </c>
      <c r="E175" s="51">
        <v>3.8472159913199001E-2</v>
      </c>
      <c r="F175" s="51">
        <v>1.291654257866E-3</v>
      </c>
      <c r="G175" s="56">
        <v>2.0312009783471696E-2</v>
      </c>
      <c r="H175" s="56">
        <v>1.8008759993599999E-4</v>
      </c>
      <c r="I175" s="54">
        <v>0.25393216555999298</v>
      </c>
      <c r="J175" t="s">
        <v>136</v>
      </c>
      <c r="K175" s="51">
        <f t="shared" si="20"/>
        <v>2.6362329005054305E-2</v>
      </c>
      <c r="L175" s="51">
        <f t="shared" si="24"/>
        <v>8.8508195493751168E-4</v>
      </c>
      <c r="M175" s="56">
        <f t="shared" si="25"/>
        <v>2.0312009783471696E-2</v>
      </c>
      <c r="N175" s="56">
        <f t="shared" si="25"/>
        <v>1.8008759993599999E-4</v>
      </c>
      <c r="O175" s="54">
        <v>0.25393216555999298</v>
      </c>
      <c r="P175" s="20" t="s">
        <v>136</v>
      </c>
      <c r="AC175" s="54">
        <v>51.774393484544099</v>
      </c>
      <c r="AD175" s="54">
        <v>1.53812721790226</v>
      </c>
      <c r="AE175" s="56">
        <v>0.96629804144481701</v>
      </c>
      <c r="AF175" s="56">
        <v>6.8243937264909999E-3</v>
      </c>
      <c r="AG175" s="54">
        <v>0.51537699581227003</v>
      </c>
      <c r="AI175" s="54">
        <f t="shared" si="21"/>
        <v>40.469746743808741</v>
      </c>
      <c r="AJ175" s="54">
        <f t="shared" si="22"/>
        <v>1.2022858169617381</v>
      </c>
      <c r="AK175" s="56">
        <f t="shared" si="23"/>
        <v>0.96629804144481701</v>
      </c>
      <c r="AL175" s="56">
        <f t="shared" si="23"/>
        <v>6.8243937264909999E-3</v>
      </c>
      <c r="AM175" s="54">
        <f t="shared" si="23"/>
        <v>0.51537699581227003</v>
      </c>
    </row>
    <row r="176" spans="1:39" x14ac:dyDescent="0.3">
      <c r="A176">
        <v>45</v>
      </c>
      <c r="B176" t="s">
        <v>503</v>
      </c>
      <c r="C176" t="s">
        <v>107</v>
      </c>
      <c r="E176" s="51">
        <v>7.6718917768259995E-2</v>
      </c>
      <c r="F176" s="51">
        <v>2.7121698021039999E-3</v>
      </c>
      <c r="G176" s="56">
        <v>2.0957862016035785E-2</v>
      </c>
      <c r="H176" s="56">
        <v>1.8557518713700001E-4</v>
      </c>
      <c r="I176" s="54">
        <v>0.32085957442514002</v>
      </c>
      <c r="K176" s="51">
        <f t="shared" si="20"/>
        <v>5.2570205459785024E-2</v>
      </c>
      <c r="L176" s="51">
        <f t="shared" si="24"/>
        <v>1.8584636995155766E-3</v>
      </c>
      <c r="M176" s="56">
        <f t="shared" si="25"/>
        <v>2.0957862016035785E-2</v>
      </c>
      <c r="N176" s="56">
        <f t="shared" si="25"/>
        <v>1.8557518713700001E-4</v>
      </c>
      <c r="O176" s="54">
        <v>0.32085957442514002</v>
      </c>
      <c r="AC176" s="54">
        <v>51.7340067214923</v>
      </c>
      <c r="AD176" s="54">
        <v>1.5386583837648</v>
      </c>
      <c r="AE176" s="56">
        <v>0.96335842316466602</v>
      </c>
      <c r="AF176" s="56">
        <v>7.3963110578339998E-3</v>
      </c>
      <c r="AG176" s="54">
        <v>0.45660683385066198</v>
      </c>
      <c r="AI176" s="54">
        <f t="shared" si="21"/>
        <v>40.438178202634106</v>
      </c>
      <c r="AJ176" s="54">
        <f t="shared" si="22"/>
        <v>1.2027010057546761</v>
      </c>
      <c r="AK176" s="56">
        <f t="shared" si="23"/>
        <v>0.96335842316466602</v>
      </c>
      <c r="AL176" s="56">
        <f t="shared" si="23"/>
        <v>7.3963110578339998E-3</v>
      </c>
      <c r="AM176" s="54">
        <f t="shared" si="23"/>
        <v>0.45660683385066198</v>
      </c>
    </row>
    <row r="177" spans="1:39" x14ac:dyDescent="0.3">
      <c r="A177">
        <v>46</v>
      </c>
      <c r="B177" t="s">
        <v>504</v>
      </c>
      <c r="C177" t="s">
        <v>107</v>
      </c>
      <c r="E177" s="51">
        <v>5.1158357287228E-2</v>
      </c>
      <c r="F177" s="51">
        <v>1.708879819071E-3</v>
      </c>
      <c r="G177" s="56">
        <v>2.0936443024379945E-2</v>
      </c>
      <c r="H177" s="56">
        <v>1.8201017476600001E-4</v>
      </c>
      <c r="I177" s="54">
        <v>0.30594723668562801</v>
      </c>
      <c r="K177" s="51">
        <f t="shared" si="20"/>
        <v>3.5055308805298634E-2</v>
      </c>
      <c r="L177" s="51">
        <f t="shared" si="24"/>
        <v>1.1709779778959497E-3</v>
      </c>
      <c r="M177" s="56">
        <f t="shared" si="25"/>
        <v>2.0936443024379945E-2</v>
      </c>
      <c r="N177" s="56">
        <f t="shared" si="25"/>
        <v>1.8201017476600001E-4</v>
      </c>
      <c r="O177" s="54">
        <v>0.30594723668562801</v>
      </c>
      <c r="AC177" s="54">
        <v>51.793732402424503</v>
      </c>
      <c r="AD177" s="54">
        <v>1.53539401830127</v>
      </c>
      <c r="AE177" s="56">
        <v>0.96607350678235404</v>
      </c>
      <c r="AF177" s="56">
        <v>7.3070002072029997E-3</v>
      </c>
      <c r="AG177" s="54">
        <v>0.46584146366386497</v>
      </c>
      <c r="AI177" s="54">
        <f t="shared" si="21"/>
        <v>40.484863118067246</v>
      </c>
      <c r="AJ177" s="54">
        <f t="shared" si="22"/>
        <v>1.200149396074734</v>
      </c>
      <c r="AK177" s="56">
        <f t="shared" si="23"/>
        <v>0.96607350678235404</v>
      </c>
      <c r="AL177" s="56">
        <f t="shared" si="23"/>
        <v>7.3070002072029997E-3</v>
      </c>
      <c r="AM177" s="54">
        <f t="shared" si="23"/>
        <v>0.46584146366386497</v>
      </c>
    </row>
    <row r="178" spans="1:39" x14ac:dyDescent="0.3">
      <c r="A178">
        <v>59</v>
      </c>
      <c r="B178" t="s">
        <v>505</v>
      </c>
      <c r="C178" t="s">
        <v>107</v>
      </c>
      <c r="E178" s="51">
        <v>6.4476151508105997E-2</v>
      </c>
      <c r="F178" s="51">
        <v>2.1675314622499999E-3</v>
      </c>
      <c r="G178" s="56">
        <v>2.0886525967204812E-2</v>
      </c>
      <c r="H178" s="56">
        <v>1.78977819122E-4</v>
      </c>
      <c r="I178" s="54">
        <v>0.16722044731014599</v>
      </c>
      <c r="K178" s="51">
        <f t="shared" si="20"/>
        <v>4.4181078548004078E-2</v>
      </c>
      <c r="L178" s="51">
        <f t="shared" si="24"/>
        <v>1.4852604497788283E-3</v>
      </c>
      <c r="M178" s="56">
        <f t="shared" si="25"/>
        <v>2.0886525967204812E-2</v>
      </c>
      <c r="N178" s="56">
        <f t="shared" si="25"/>
        <v>1.78977819122E-4</v>
      </c>
      <c r="O178" s="54">
        <v>0.16722044731014599</v>
      </c>
      <c r="AC178" s="54">
        <v>51.518532342372602</v>
      </c>
      <c r="AD178" s="54">
        <v>1.5278813490201799</v>
      </c>
      <c r="AE178" s="56">
        <v>0.95456679327782101</v>
      </c>
      <c r="AF178" s="56">
        <v>6.3169871942319999E-3</v>
      </c>
      <c r="AG178" s="54">
        <v>0.60543781854610201</v>
      </c>
      <c r="AI178" s="54">
        <f t="shared" si="21"/>
        <v>40.26975143863239</v>
      </c>
      <c r="AJ178" s="54">
        <f t="shared" si="22"/>
        <v>1.1942770757496979</v>
      </c>
      <c r="AK178" s="56">
        <f t="shared" si="23"/>
        <v>0.95456679327782101</v>
      </c>
      <c r="AL178" s="56">
        <f t="shared" si="23"/>
        <v>6.3169871942319999E-3</v>
      </c>
      <c r="AM178" s="54">
        <f t="shared" si="23"/>
        <v>0.60543781854610201</v>
      </c>
    </row>
    <row r="179" spans="1:39" x14ac:dyDescent="0.3">
      <c r="A179">
        <v>60</v>
      </c>
      <c r="B179" t="s">
        <v>506</v>
      </c>
      <c r="C179" t="s">
        <v>107</v>
      </c>
      <c r="E179" s="51">
        <v>8.3524465348457005E-2</v>
      </c>
      <c r="F179" s="51">
        <v>2.7834904421500002E-3</v>
      </c>
      <c r="G179" s="56">
        <v>2.0796478380106304E-2</v>
      </c>
      <c r="H179" s="56">
        <v>1.9120198786399999E-4</v>
      </c>
      <c r="I179" s="54">
        <v>0.357872045706916</v>
      </c>
      <c r="K179" s="51">
        <f t="shared" si="20"/>
        <v>5.7233579826430681E-2</v>
      </c>
      <c r="L179" s="51">
        <f t="shared" si="24"/>
        <v>1.9073348359941566E-3</v>
      </c>
      <c r="M179" s="56">
        <f t="shared" si="25"/>
        <v>2.0796478380106304E-2</v>
      </c>
      <c r="N179" s="56">
        <f t="shared" si="25"/>
        <v>1.9120198786399999E-4</v>
      </c>
      <c r="O179" s="54">
        <v>0.357872045706916</v>
      </c>
      <c r="AC179" s="54">
        <v>53.726645335889202</v>
      </c>
      <c r="AD179" s="54">
        <v>1.6005668774745001</v>
      </c>
      <c r="AE179" s="56">
        <v>0.96263288856669704</v>
      </c>
      <c r="AF179" s="56">
        <v>7.6087286452519998E-3</v>
      </c>
      <c r="AG179" s="54">
        <v>0.52952903737202905</v>
      </c>
      <c r="AI179" s="54">
        <f t="shared" si="21"/>
        <v>41.995735416716201</v>
      </c>
      <c r="AJ179" s="54">
        <f t="shared" si="22"/>
        <v>1.251092129109316</v>
      </c>
      <c r="AK179" s="56">
        <f t="shared" si="23"/>
        <v>0.96263288856669704</v>
      </c>
      <c r="AL179" s="56">
        <f t="shared" si="23"/>
        <v>7.6087286452519998E-3</v>
      </c>
      <c r="AM179" s="54">
        <f t="shared" si="23"/>
        <v>0.52952903737202905</v>
      </c>
    </row>
    <row r="180" spans="1:39" x14ac:dyDescent="0.3">
      <c r="A180">
        <v>61</v>
      </c>
      <c r="B180" t="s">
        <v>507</v>
      </c>
      <c r="C180" t="s">
        <v>107</v>
      </c>
      <c r="E180" s="51">
        <v>0.29985193013114197</v>
      </c>
      <c r="F180" s="51">
        <v>1.0306928377769E-2</v>
      </c>
      <c r="G180" s="56">
        <v>1.996576980059105E-2</v>
      </c>
      <c r="H180" s="56">
        <v>2.6798558343600002E-4</v>
      </c>
      <c r="I180" s="54">
        <v>0.18924108586525501</v>
      </c>
      <c r="K180" s="51">
        <f t="shared" si="20"/>
        <v>0.20546793454676171</v>
      </c>
      <c r="L180" s="51">
        <f t="shared" si="24"/>
        <v>7.0626301600773241E-3</v>
      </c>
      <c r="M180" s="56">
        <f t="shared" si="25"/>
        <v>1.996576980059105E-2</v>
      </c>
      <c r="N180" s="56">
        <f t="shared" si="25"/>
        <v>2.6798558343600002E-4</v>
      </c>
      <c r="O180" s="54">
        <v>0.18924108586525501</v>
      </c>
      <c r="AC180" s="54">
        <v>52.049003014199897</v>
      </c>
      <c r="AD180" s="54">
        <v>1.5519606415751399</v>
      </c>
      <c r="AE180" s="56">
        <v>0.96458560604037202</v>
      </c>
      <c r="AF180" s="56">
        <v>8.0618824870300008E-3</v>
      </c>
      <c r="AG180" s="54">
        <v>0.56436740886366998</v>
      </c>
      <c r="AI180" s="54">
        <f t="shared" si="21"/>
        <v>40.68439683182811</v>
      </c>
      <c r="AJ180" s="54">
        <f t="shared" si="22"/>
        <v>1.2130987906145996</v>
      </c>
      <c r="AK180" s="56">
        <f t="shared" si="23"/>
        <v>0.96458560604037202</v>
      </c>
      <c r="AL180" s="56">
        <f t="shared" si="23"/>
        <v>8.0618824870300008E-3</v>
      </c>
      <c r="AM180" s="54">
        <f t="shared" si="23"/>
        <v>0.56436740886366998</v>
      </c>
    </row>
    <row r="181" spans="1:39" x14ac:dyDescent="0.3">
      <c r="A181">
        <v>62</v>
      </c>
      <c r="B181" t="s">
        <v>508</v>
      </c>
      <c r="C181" t="s">
        <v>107</v>
      </c>
      <c r="E181" s="51">
        <v>0.33321488150206102</v>
      </c>
      <c r="F181" s="51">
        <v>1.5165940911283E-2</v>
      </c>
      <c r="G181" s="56">
        <v>1.9571292568764144E-2</v>
      </c>
      <c r="H181" s="56">
        <v>2.8915895404000002E-4</v>
      </c>
      <c r="I181" s="54">
        <v>0.171888105726172</v>
      </c>
      <c r="K181" s="51">
        <f t="shared" si="20"/>
        <v>0.22832927382701479</v>
      </c>
      <c r="L181" s="51">
        <f t="shared" si="24"/>
        <v>1.0392177742983677E-2</v>
      </c>
      <c r="M181" s="56">
        <f t="shared" si="25"/>
        <v>1.9571292568764144E-2</v>
      </c>
      <c r="N181" s="56">
        <f t="shared" si="25"/>
        <v>2.8915895404000002E-4</v>
      </c>
      <c r="O181" s="54">
        <v>0.171888105726172</v>
      </c>
      <c r="AC181" s="54">
        <v>51.381755462783701</v>
      </c>
      <c r="AD181" s="54">
        <v>1.5560777444985601</v>
      </c>
      <c r="AE181" s="56">
        <v>0.94972560015881702</v>
      </c>
      <c r="AF181" s="56">
        <v>9.6078542053329996E-3</v>
      </c>
      <c r="AG181" s="54">
        <v>0.60318248127125795</v>
      </c>
      <c r="AI181" s="54">
        <f t="shared" si="21"/>
        <v>40.162839019097746</v>
      </c>
      <c r="AJ181" s="54">
        <f t="shared" si="22"/>
        <v>1.2163169473406412</v>
      </c>
      <c r="AK181" s="56">
        <f t="shared" si="23"/>
        <v>0.94972560015881702</v>
      </c>
      <c r="AL181" s="56">
        <f t="shared" si="23"/>
        <v>9.6078542053329996E-3</v>
      </c>
      <c r="AM181" s="54">
        <f t="shared" si="23"/>
        <v>0.60318248127125795</v>
      </c>
    </row>
    <row r="182" spans="1:39" x14ac:dyDescent="0.3">
      <c r="A182">
        <v>63</v>
      </c>
      <c r="B182" t="s">
        <v>509</v>
      </c>
      <c r="C182" t="s">
        <v>107</v>
      </c>
      <c r="E182" s="51">
        <v>0.36601476673267502</v>
      </c>
      <c r="F182" s="51">
        <v>1.3377376643662999E-2</v>
      </c>
      <c r="G182" s="56">
        <v>1.9659826120292712E-2</v>
      </c>
      <c r="H182" s="56">
        <v>2.4700725101600002E-4</v>
      </c>
      <c r="I182" s="54">
        <v>0.25101066283339701</v>
      </c>
      <c r="K182" s="51">
        <f t="shared" si="20"/>
        <v>0.25080478255146293</v>
      </c>
      <c r="L182" s="51">
        <f t="shared" si="24"/>
        <v>9.1665974850500438E-3</v>
      </c>
      <c r="M182" s="56">
        <f t="shared" si="25"/>
        <v>1.9659826120292712E-2</v>
      </c>
      <c r="N182" s="56">
        <f t="shared" si="25"/>
        <v>2.4700725101600002E-4</v>
      </c>
      <c r="O182" s="54">
        <v>0.25101066283339701</v>
      </c>
      <c r="AC182" s="54">
        <v>52.4720188053575</v>
      </c>
      <c r="AD182" s="54">
        <v>1.5990092080531899</v>
      </c>
      <c r="AE182" s="56">
        <v>0.962597184228008</v>
      </c>
      <c r="AF182" s="56">
        <v>6.833575222107E-3</v>
      </c>
      <c r="AG182" s="54">
        <v>0.39149296157052399</v>
      </c>
      <c r="AI182" s="54">
        <f t="shared" si="21"/>
        <v>41.015049511359557</v>
      </c>
      <c r="AJ182" s="54">
        <f t="shared" si="22"/>
        <v>1.2498745680188164</v>
      </c>
      <c r="AK182" s="56">
        <f t="shared" si="23"/>
        <v>0.962597184228008</v>
      </c>
      <c r="AL182" s="56">
        <f t="shared" si="23"/>
        <v>6.833575222107E-3</v>
      </c>
      <c r="AM182" s="54">
        <f t="shared" si="23"/>
        <v>0.39149296157052399</v>
      </c>
    </row>
    <row r="183" spans="1:39" x14ac:dyDescent="0.3">
      <c r="A183">
        <v>64</v>
      </c>
      <c r="B183" t="s">
        <v>510</v>
      </c>
      <c r="C183" t="s">
        <v>107</v>
      </c>
      <c r="E183" s="51">
        <v>0.10899904165176399</v>
      </c>
      <c r="F183" s="51">
        <v>3.7488969921159999E-3</v>
      </c>
      <c r="G183" s="56">
        <v>2.0644348537668292E-2</v>
      </c>
      <c r="H183" s="56">
        <v>1.95967037439E-4</v>
      </c>
      <c r="I183" s="54">
        <v>0.18775671540185601</v>
      </c>
      <c r="K183" s="51">
        <f t="shared" si="20"/>
        <v>7.4689557429126641E-2</v>
      </c>
      <c r="L183" s="51">
        <f t="shared" si="24"/>
        <v>2.5688616426839624E-3</v>
      </c>
      <c r="M183" s="56">
        <f t="shared" si="25"/>
        <v>2.0644348537668292E-2</v>
      </c>
      <c r="N183" s="56">
        <f t="shared" si="25"/>
        <v>1.95967037439E-4</v>
      </c>
      <c r="O183" s="54">
        <v>0.18775671540185601</v>
      </c>
      <c r="AC183" s="54">
        <v>52.901278519666199</v>
      </c>
      <c r="AD183" s="54">
        <v>1.5753158776691001</v>
      </c>
      <c r="AE183" s="56">
        <v>0.96123003240028604</v>
      </c>
      <c r="AF183" s="56">
        <v>7.0141805060470004E-3</v>
      </c>
      <c r="AG183" s="54">
        <v>0.49393190241724599</v>
      </c>
      <c r="AI183" s="54">
        <f t="shared" si="21"/>
        <v>41.350582788646108</v>
      </c>
      <c r="AJ183" s="54">
        <f t="shared" si="22"/>
        <v>1.2313545426621166</v>
      </c>
      <c r="AK183" s="56">
        <f t="shared" si="23"/>
        <v>0.96123003240028604</v>
      </c>
      <c r="AL183" s="56">
        <f t="shared" si="23"/>
        <v>7.0141805060470004E-3</v>
      </c>
      <c r="AM183" s="54">
        <f t="shared" si="23"/>
        <v>0.49393190241724599</v>
      </c>
    </row>
    <row r="184" spans="1:39" x14ac:dyDescent="0.3">
      <c r="A184">
        <v>65</v>
      </c>
      <c r="B184" t="s">
        <v>511</v>
      </c>
      <c r="C184" t="s">
        <v>107</v>
      </c>
      <c r="E184" s="51">
        <v>0.13152985406439299</v>
      </c>
      <c r="F184" s="51">
        <v>4.7468606483099998E-3</v>
      </c>
      <c r="G184" s="56">
        <v>2.0718089804554078E-2</v>
      </c>
      <c r="H184" s="56">
        <v>2.0062793889E-4</v>
      </c>
      <c r="I184" s="54">
        <v>7.1115578419664593E-2</v>
      </c>
      <c r="K184" s="51">
        <f t="shared" si="20"/>
        <v>9.0128375808780706E-2</v>
      </c>
      <c r="L184" s="51">
        <f t="shared" si="24"/>
        <v>3.2526975983212538E-3</v>
      </c>
      <c r="M184" s="56">
        <f t="shared" si="25"/>
        <v>2.0718089804554078E-2</v>
      </c>
      <c r="N184" s="56">
        <f t="shared" si="25"/>
        <v>2.0062793889E-4</v>
      </c>
      <c r="O184" s="54">
        <v>7.1115578419664593E-2</v>
      </c>
      <c r="AC184" s="54">
        <v>54.369432151881803</v>
      </c>
      <c r="AD184" s="54">
        <v>1.6939440872679199</v>
      </c>
      <c r="AE184" s="56">
        <v>0.96104715498008098</v>
      </c>
      <c r="AF184" s="56">
        <v>8.1644439950810006E-3</v>
      </c>
      <c r="AG184" s="54">
        <v>0.33153103446169802</v>
      </c>
      <c r="AI184" s="54">
        <f t="shared" si="21"/>
        <v>42.498173357611542</v>
      </c>
      <c r="AJ184" s="54">
        <f t="shared" si="22"/>
        <v>1.3240809519163141</v>
      </c>
      <c r="AK184" s="56">
        <f t="shared" si="23"/>
        <v>0.96104715498008098</v>
      </c>
      <c r="AL184" s="56">
        <f t="shared" si="23"/>
        <v>8.1644439950810006E-3</v>
      </c>
      <c r="AM184" s="54">
        <f t="shared" si="23"/>
        <v>0.33153103446169802</v>
      </c>
    </row>
    <row r="185" spans="1:39" x14ac:dyDescent="0.3">
      <c r="A185" s="53">
        <v>66</v>
      </c>
      <c r="B185" s="53" t="s">
        <v>512</v>
      </c>
      <c r="C185" s="53" t="s">
        <v>107</v>
      </c>
      <c r="E185" s="51">
        <v>0.12772858812374499</v>
      </c>
      <c r="F185" s="51">
        <v>4.9246233604719998E-3</v>
      </c>
      <c r="G185" s="56">
        <v>2.0487950998395423E-2</v>
      </c>
      <c r="H185" s="56">
        <v>1.9765035393600001E-4</v>
      </c>
      <c r="I185" s="54">
        <v>0.17416165231355701</v>
      </c>
      <c r="K185" s="51">
        <f t="shared" si="20"/>
        <v>8.7523629322252147E-2</v>
      </c>
      <c r="L185" s="51">
        <f t="shared" si="24"/>
        <v>3.3745061766131544E-3</v>
      </c>
      <c r="M185" s="56">
        <f t="shared" si="25"/>
        <v>2.0487950998395423E-2</v>
      </c>
      <c r="N185" s="56">
        <f t="shared" si="25"/>
        <v>1.9765035393600001E-4</v>
      </c>
      <c r="O185" s="54">
        <v>0.17416165231355701</v>
      </c>
      <c r="P185" s="53"/>
      <c r="AB185" s="53"/>
      <c r="AC185" s="54">
        <v>54.243309293866098</v>
      </c>
      <c r="AD185" s="54">
        <v>1.6185911461920499</v>
      </c>
      <c r="AE185" s="56">
        <v>0.95586570917478897</v>
      </c>
      <c r="AF185" s="56">
        <v>6.8759577057669998E-3</v>
      </c>
      <c r="AG185" s="54">
        <v>0.56061548723711097</v>
      </c>
      <c r="AI185" s="54">
        <f t="shared" si="21"/>
        <v>42.399588714142482</v>
      </c>
      <c r="AJ185" s="54">
        <f t="shared" si="22"/>
        <v>1.2651809004332979</v>
      </c>
      <c r="AK185" s="56">
        <f t="shared" si="23"/>
        <v>0.95586570917478897</v>
      </c>
      <c r="AL185" s="56">
        <f t="shared" si="23"/>
        <v>6.8759577057669998E-3</v>
      </c>
      <c r="AM185" s="54">
        <f t="shared" si="23"/>
        <v>0.56061548723711097</v>
      </c>
    </row>
    <row r="186" spans="1:39" x14ac:dyDescent="0.3">
      <c r="A186">
        <v>109</v>
      </c>
      <c r="B186" t="s">
        <v>513</v>
      </c>
      <c r="C186" t="s">
        <v>107</v>
      </c>
      <c r="E186" s="51">
        <v>1.87228266352671</v>
      </c>
      <c r="F186" s="51">
        <v>6.3259426818176007E-2</v>
      </c>
      <c r="G186" s="56">
        <v>1.6131493181159168E-2</v>
      </c>
      <c r="H186" s="56">
        <v>4.1967448823300002E-4</v>
      </c>
      <c r="I186" s="54">
        <v>0.593675114911418</v>
      </c>
      <c r="K186" s="51">
        <f t="shared" si="20"/>
        <v>1.2829467250529103</v>
      </c>
      <c r="L186" s="51">
        <f t="shared" si="24"/>
        <v>4.3347340679974922E-2</v>
      </c>
      <c r="M186" s="56">
        <f t="shared" si="25"/>
        <v>1.6131493181159168E-2</v>
      </c>
      <c r="N186" s="56">
        <f t="shared" si="25"/>
        <v>4.1967448823300002E-4</v>
      </c>
      <c r="O186" s="54">
        <v>0.593675114911418</v>
      </c>
      <c r="P186" s="21"/>
      <c r="AC186" s="54">
        <v>244.49641124092099</v>
      </c>
      <c r="AD186" s="54">
        <v>7.5153605042265497</v>
      </c>
      <c r="AE186" s="56">
        <v>0.186555401867711</v>
      </c>
      <c r="AF186" s="56">
        <v>4.4043095256119996E-3</v>
      </c>
      <c r="AG186" s="54">
        <v>0.431675150947056</v>
      </c>
      <c r="AI186" s="54">
        <f t="shared" si="21"/>
        <v>191.11199913223498</v>
      </c>
      <c r="AJ186" s="54">
        <f t="shared" si="22"/>
        <v>5.8744239347828522</v>
      </c>
      <c r="AK186" s="56">
        <f t="shared" ref="AK186:AM217" si="26">AE186</f>
        <v>0.186555401867711</v>
      </c>
      <c r="AL186" s="56">
        <f t="shared" si="26"/>
        <v>4.4043095256119996E-3</v>
      </c>
      <c r="AM186" s="54">
        <f t="shared" si="26"/>
        <v>0.431675150947056</v>
      </c>
    </row>
    <row r="187" spans="1:39" x14ac:dyDescent="0.3">
      <c r="A187">
        <v>110</v>
      </c>
      <c r="B187" t="s">
        <v>514</v>
      </c>
      <c r="C187" t="s">
        <v>107</v>
      </c>
      <c r="E187" s="51">
        <v>2.8706121270026199</v>
      </c>
      <c r="F187" s="51">
        <v>9.9770773973271998E-2</v>
      </c>
      <c r="G187" s="56">
        <v>1.3823150137077656E-2</v>
      </c>
      <c r="H187" s="56">
        <v>5.2416836454400001E-4</v>
      </c>
      <c r="I187" s="54">
        <v>0.85965712410318895</v>
      </c>
      <c r="K187" s="51">
        <f t="shared" si="20"/>
        <v>1.9670333432976539</v>
      </c>
      <c r="L187" s="51">
        <f t="shared" si="24"/>
        <v>6.8366059366215676E-2</v>
      </c>
      <c r="M187" s="56">
        <f t="shared" si="25"/>
        <v>1.3823150137077656E-2</v>
      </c>
      <c r="N187" s="56">
        <f t="shared" si="25"/>
        <v>5.2416836454400001E-4</v>
      </c>
      <c r="O187" s="54">
        <v>0.85965712410318895</v>
      </c>
      <c r="P187" s="21"/>
      <c r="AC187" s="54">
        <v>247.52570723107701</v>
      </c>
      <c r="AD187" s="54">
        <v>7.5042624573088696</v>
      </c>
      <c r="AE187" s="56">
        <v>0.168936716614562</v>
      </c>
      <c r="AF187" s="56">
        <v>4.1854745979770002E-3</v>
      </c>
      <c r="AG187" s="54">
        <v>0.36091387200473402</v>
      </c>
      <c r="AI187" s="54">
        <f t="shared" si="21"/>
        <v>193.47986543220907</v>
      </c>
      <c r="AJ187" s="54">
        <f t="shared" si="22"/>
        <v>5.8657490838018642</v>
      </c>
      <c r="AK187" s="56">
        <f t="shared" si="26"/>
        <v>0.168936716614562</v>
      </c>
      <c r="AL187" s="56">
        <f t="shared" si="26"/>
        <v>4.1854745979770002E-3</v>
      </c>
      <c r="AM187" s="54">
        <f t="shared" si="26"/>
        <v>0.36091387200473402</v>
      </c>
    </row>
    <row r="188" spans="1:39" x14ac:dyDescent="0.3">
      <c r="A188">
        <v>111</v>
      </c>
      <c r="B188" t="s">
        <v>515</v>
      </c>
      <c r="C188" t="s">
        <v>107</v>
      </c>
      <c r="E188" s="51">
        <v>2.03920819451446</v>
      </c>
      <c r="F188" s="51">
        <v>7.2263181945787E-2</v>
      </c>
      <c r="G188" s="56">
        <v>1.5689939738076506E-2</v>
      </c>
      <c r="H188" s="56">
        <v>4.4935548657000003E-4</v>
      </c>
      <c r="I188" s="54">
        <v>0.429504446013656</v>
      </c>
      <c r="K188" s="51">
        <f t="shared" si="20"/>
        <v>1.3973293273599028</v>
      </c>
      <c r="L188" s="51">
        <f t="shared" si="24"/>
        <v>4.9516995710796124E-2</v>
      </c>
      <c r="M188" s="56">
        <f t="shared" si="25"/>
        <v>1.5689939738076506E-2</v>
      </c>
      <c r="N188" s="56">
        <f t="shared" si="25"/>
        <v>4.4935548657000003E-4</v>
      </c>
      <c r="O188" s="54">
        <v>0.429504446013656</v>
      </c>
      <c r="P188" s="21"/>
      <c r="AC188" s="54">
        <v>238.63984921060401</v>
      </c>
      <c r="AD188" s="54">
        <v>7.3173569175309101</v>
      </c>
      <c r="AE188" s="56">
        <v>0.19371703089617001</v>
      </c>
      <c r="AF188" s="56">
        <v>4.3604482401609999E-3</v>
      </c>
      <c r="AG188" s="54">
        <v>0.50652122525902199</v>
      </c>
      <c r="AI188" s="54">
        <f t="shared" si="21"/>
        <v>186.53418438241877</v>
      </c>
      <c r="AJ188" s="54">
        <f t="shared" si="22"/>
        <v>5.7196533142379593</v>
      </c>
      <c r="AK188" s="56">
        <f t="shared" si="26"/>
        <v>0.19371703089617001</v>
      </c>
      <c r="AL188" s="56">
        <f t="shared" si="26"/>
        <v>4.3604482401609999E-3</v>
      </c>
      <c r="AM188" s="54">
        <f t="shared" si="26"/>
        <v>0.50652122525902199</v>
      </c>
    </row>
    <row r="189" spans="1:39" x14ac:dyDescent="0.3">
      <c r="A189">
        <v>112</v>
      </c>
      <c r="B189" t="s">
        <v>516</v>
      </c>
      <c r="C189" t="s">
        <v>107</v>
      </c>
      <c r="E189" s="51">
        <v>1.5818407804596999</v>
      </c>
      <c r="F189" s="51">
        <v>5.4741507148879001E-2</v>
      </c>
      <c r="G189" s="56">
        <v>1.706063257419144E-2</v>
      </c>
      <c r="H189" s="56">
        <v>5.6663089952599995E-4</v>
      </c>
      <c r="I189" s="54">
        <v>0.18430379864268201</v>
      </c>
      <c r="K189" s="51">
        <f t="shared" si="20"/>
        <v>1.0839268494978296</v>
      </c>
      <c r="L189" s="51">
        <f t="shared" si="24"/>
        <v>3.7510595322623887E-2</v>
      </c>
      <c r="M189" s="56">
        <f t="shared" si="25"/>
        <v>1.706063257419144E-2</v>
      </c>
      <c r="N189" s="56">
        <f t="shared" si="25"/>
        <v>5.6663089952599995E-4</v>
      </c>
      <c r="O189" s="54">
        <v>0.18430379864268201</v>
      </c>
      <c r="P189" s="21"/>
      <c r="AC189" s="54">
        <v>239.97136055538999</v>
      </c>
      <c r="AD189" s="54">
        <v>7.7507681091897602</v>
      </c>
      <c r="AE189" s="56">
        <v>0.19790792251969899</v>
      </c>
      <c r="AF189" s="56">
        <v>6.8717007002280003E-3</v>
      </c>
      <c r="AG189" s="54">
        <v>0.33433414032175501</v>
      </c>
      <c r="AI189" s="54">
        <f t="shared" si="21"/>
        <v>187.57496773657016</v>
      </c>
      <c r="AJ189" s="54">
        <f t="shared" si="22"/>
        <v>6.0584316172151285</v>
      </c>
      <c r="AK189" s="56">
        <f t="shared" si="26"/>
        <v>0.19790792251969899</v>
      </c>
      <c r="AL189" s="56">
        <f t="shared" si="26"/>
        <v>6.8717007002280003E-3</v>
      </c>
      <c r="AM189" s="54">
        <f t="shared" si="26"/>
        <v>0.33433414032175501</v>
      </c>
    </row>
    <row r="190" spans="1:39" x14ac:dyDescent="0.3">
      <c r="A190">
        <v>113</v>
      </c>
      <c r="B190" t="s">
        <v>517</v>
      </c>
      <c r="C190" t="s">
        <v>107</v>
      </c>
      <c r="E190" s="51">
        <v>2.31779204291816</v>
      </c>
      <c r="F190" s="51">
        <v>8.2526050952817995E-2</v>
      </c>
      <c r="G190" s="56">
        <v>1.6265044142227719E-2</v>
      </c>
      <c r="H190" s="56">
        <v>9.930085749259999E-4</v>
      </c>
      <c r="I190" s="54">
        <v>0.78224608127155304</v>
      </c>
      <c r="K190" s="51">
        <f t="shared" si="20"/>
        <v>1.5882237061439983</v>
      </c>
      <c r="L190" s="51">
        <f t="shared" si="24"/>
        <v>5.6549435010007518E-2</v>
      </c>
      <c r="M190" s="56">
        <f t="shared" si="25"/>
        <v>1.6265044142227719E-2</v>
      </c>
      <c r="N190" s="56">
        <f t="shared" si="25"/>
        <v>9.930085749259999E-4</v>
      </c>
      <c r="O190" s="54">
        <v>0.78224608127155304</v>
      </c>
      <c r="P190" s="22" t="s">
        <v>130</v>
      </c>
      <c r="AC190" s="54">
        <v>240.243073749921</v>
      </c>
      <c r="AD190" s="54">
        <v>7.3776093032557997</v>
      </c>
      <c r="AE190" s="56">
        <v>0.21085745942970499</v>
      </c>
      <c r="AF190" s="56">
        <v>5.5434268063139997E-3</v>
      </c>
      <c r="AG190" s="54">
        <v>0.31426753392114998</v>
      </c>
      <c r="AI190" s="54">
        <f t="shared" si="21"/>
        <v>187.78735388790003</v>
      </c>
      <c r="AJ190" s="54">
        <f t="shared" si="22"/>
        <v>5.7667499314436155</v>
      </c>
      <c r="AK190" s="56">
        <f t="shared" si="26"/>
        <v>0.21085745942970499</v>
      </c>
      <c r="AL190" s="56">
        <f t="shared" si="26"/>
        <v>5.5434268063139997E-3</v>
      </c>
      <c r="AM190" s="54">
        <f t="shared" si="26"/>
        <v>0.31426753392114998</v>
      </c>
    </row>
    <row r="191" spans="1:39" x14ac:dyDescent="0.3">
      <c r="A191">
        <v>114</v>
      </c>
      <c r="B191" t="s">
        <v>518</v>
      </c>
      <c r="C191" t="s">
        <v>107</v>
      </c>
      <c r="E191" s="51">
        <v>2.1930419305426101</v>
      </c>
      <c r="F191" s="51">
        <v>8.3714236168613995E-2</v>
      </c>
      <c r="G191" s="56">
        <v>1.5449250292532257E-2</v>
      </c>
      <c r="H191" s="56">
        <v>5.9012040793900004E-4</v>
      </c>
      <c r="I191" s="54">
        <v>6.3848236296220204E-2</v>
      </c>
      <c r="K191" s="51">
        <f t="shared" si="20"/>
        <v>1.5027410216968105</v>
      </c>
      <c r="L191" s="51">
        <f t="shared" si="24"/>
        <v>5.736361673644106E-2</v>
      </c>
      <c r="M191" s="56">
        <f t="shared" si="25"/>
        <v>1.5449250292532257E-2</v>
      </c>
      <c r="N191" s="56">
        <f t="shared" si="25"/>
        <v>5.9012040793900004E-4</v>
      </c>
      <c r="O191" s="54">
        <v>6.3848236296220204E-2</v>
      </c>
      <c r="P191" s="21"/>
      <c r="AC191" s="54">
        <v>244.42563269199701</v>
      </c>
      <c r="AD191" s="54">
        <v>7.4347364994751999</v>
      </c>
      <c r="AE191" s="56">
        <v>0.18600444590274801</v>
      </c>
      <c r="AF191" s="56">
        <v>4.1671574032720003E-3</v>
      </c>
      <c r="AG191" s="54">
        <v>0.36058692321914998</v>
      </c>
      <c r="AI191" s="54">
        <f t="shared" si="21"/>
        <v>191.05667468018316</v>
      </c>
      <c r="AJ191" s="54">
        <f t="shared" si="22"/>
        <v>5.8114037266420695</v>
      </c>
      <c r="AK191" s="56">
        <f t="shared" si="26"/>
        <v>0.18600444590274801</v>
      </c>
      <c r="AL191" s="56">
        <f t="shared" si="26"/>
        <v>4.1671574032720003E-3</v>
      </c>
      <c r="AM191" s="54">
        <f t="shared" si="26"/>
        <v>0.36058692321914998</v>
      </c>
    </row>
    <row r="192" spans="1:39" x14ac:dyDescent="0.3">
      <c r="A192">
        <v>115</v>
      </c>
      <c r="B192" t="s">
        <v>519</v>
      </c>
      <c r="C192" t="s">
        <v>107</v>
      </c>
      <c r="E192" s="51">
        <v>1.1861905436543301</v>
      </c>
      <c r="F192" s="51">
        <v>4.0719175313294997E-2</v>
      </c>
      <c r="G192" s="56">
        <v>1.8133166307367238E-2</v>
      </c>
      <c r="H192" s="56">
        <v>4.4464992078099998E-4</v>
      </c>
      <c r="I192" s="54">
        <v>0.19654339850838901</v>
      </c>
      <c r="K192" s="51">
        <f t="shared" si="20"/>
        <v>0.81281491460455635</v>
      </c>
      <c r="L192" s="51">
        <f t="shared" si="24"/>
        <v>2.7902054338656685E-2</v>
      </c>
      <c r="M192" s="56">
        <f t="shared" si="25"/>
        <v>1.8133166307367238E-2</v>
      </c>
      <c r="N192" s="56">
        <f t="shared" si="25"/>
        <v>4.4464992078099998E-4</v>
      </c>
      <c r="O192" s="54">
        <v>0.19654339850838901</v>
      </c>
      <c r="P192" s="21"/>
      <c r="AC192" s="54">
        <v>242.38288186421599</v>
      </c>
      <c r="AD192" s="54">
        <v>7.4003845014172303</v>
      </c>
      <c r="AE192" s="56">
        <v>0.18647787526031701</v>
      </c>
      <c r="AF192" s="56">
        <v>4.2611040770099999E-3</v>
      </c>
      <c r="AG192" s="54">
        <v>0.37415224465493202</v>
      </c>
      <c r="AI192" s="54">
        <f t="shared" si="21"/>
        <v>189.45994697180967</v>
      </c>
      <c r="AJ192" s="54">
        <f t="shared" si="22"/>
        <v>5.7845522935689839</v>
      </c>
      <c r="AK192" s="56">
        <f t="shared" si="26"/>
        <v>0.18647787526031701</v>
      </c>
      <c r="AL192" s="56">
        <f t="shared" si="26"/>
        <v>4.2611040770099999E-3</v>
      </c>
      <c r="AM192" s="54">
        <f t="shared" si="26"/>
        <v>0.37415224465493202</v>
      </c>
    </row>
    <row r="193" spans="1:40" x14ac:dyDescent="0.3">
      <c r="A193">
        <v>116</v>
      </c>
      <c r="B193" t="s">
        <v>520</v>
      </c>
      <c r="C193" t="s">
        <v>107</v>
      </c>
      <c r="E193" s="51">
        <v>1.27821461553701</v>
      </c>
      <c r="F193" s="51">
        <v>4.3254449053848003E-2</v>
      </c>
      <c r="G193" s="56">
        <v>1.8198980030235901E-2</v>
      </c>
      <c r="H193" s="56">
        <v>4.1497883901499998E-4</v>
      </c>
      <c r="I193" s="54">
        <v>0.77563405722100998</v>
      </c>
      <c r="K193" s="51">
        <f t="shared" si="20"/>
        <v>0.87587269105457777</v>
      </c>
      <c r="L193" s="51">
        <f t="shared" si="24"/>
        <v>2.9639303316024424E-2</v>
      </c>
      <c r="M193" s="56">
        <f t="shared" si="25"/>
        <v>1.8198980030235901E-2</v>
      </c>
      <c r="N193" s="56">
        <f t="shared" si="25"/>
        <v>4.1497883901499998E-4</v>
      </c>
      <c r="O193" s="54">
        <v>0.77563405722100998</v>
      </c>
      <c r="P193" s="21"/>
      <c r="AC193" s="54">
        <v>266.55363128796</v>
      </c>
      <c r="AD193" s="54">
        <v>7.9796035412382302</v>
      </c>
      <c r="AE193" s="56">
        <v>9.1524089766474997E-2</v>
      </c>
      <c r="AF193" s="56">
        <v>2.0567305300570001E-3</v>
      </c>
      <c r="AG193" s="54">
        <v>0.265136373028447</v>
      </c>
      <c r="AI193" s="54">
        <f t="shared" si="21"/>
        <v>208.35314961413505</v>
      </c>
      <c r="AJ193" s="54">
        <f t="shared" si="22"/>
        <v>6.2373021236127801</v>
      </c>
      <c r="AK193" s="56">
        <f t="shared" si="26"/>
        <v>9.1524089766474997E-2</v>
      </c>
      <c r="AL193" s="56">
        <f t="shared" si="26"/>
        <v>2.0567305300570001E-3</v>
      </c>
      <c r="AM193" s="54">
        <f t="shared" si="26"/>
        <v>0.265136373028447</v>
      </c>
    </row>
    <row r="194" spans="1:40" x14ac:dyDescent="0.3">
      <c r="A194">
        <v>117</v>
      </c>
      <c r="B194" t="s">
        <v>521</v>
      </c>
      <c r="C194" t="s">
        <v>107</v>
      </c>
      <c r="E194" s="51">
        <v>2.6118633197513201</v>
      </c>
      <c r="F194" s="51">
        <v>9.1136225615200003E-2</v>
      </c>
      <c r="G194" s="56">
        <v>1.4352371756018886E-2</v>
      </c>
      <c r="H194" s="56">
        <v>5.4857335169900001E-4</v>
      </c>
      <c r="I194" s="54">
        <v>0.29181433065323198</v>
      </c>
      <c r="K194" s="51">
        <f t="shared" si="20"/>
        <v>1.7897305559882277</v>
      </c>
      <c r="L194" s="51">
        <f t="shared" si="24"/>
        <v>6.2449396378249367E-2</v>
      </c>
      <c r="M194" s="56">
        <f t="shared" si="25"/>
        <v>1.4352371756018886E-2</v>
      </c>
      <c r="N194" s="56">
        <f t="shared" si="25"/>
        <v>5.4857335169900001E-4</v>
      </c>
      <c r="O194" s="54">
        <v>0.29181433065323198</v>
      </c>
      <c r="P194" s="21"/>
      <c r="AC194" s="54">
        <v>233.00939032548399</v>
      </c>
      <c r="AD194" s="54">
        <v>7.3411650907525798</v>
      </c>
      <c r="AE194" s="56">
        <v>0.27370578355353198</v>
      </c>
      <c r="AF194" s="56">
        <v>5.4423854510159998E-3</v>
      </c>
      <c r="AG194" s="54">
        <v>0.38290824757158798</v>
      </c>
      <c r="AI194" s="54">
        <f t="shared" si="21"/>
        <v>182.133104431569</v>
      </c>
      <c r="AJ194" s="54">
        <f t="shared" si="22"/>
        <v>5.7382631071465218</v>
      </c>
      <c r="AK194" s="56">
        <f t="shared" si="26"/>
        <v>0.27370578355353198</v>
      </c>
      <c r="AL194" s="56">
        <f t="shared" si="26"/>
        <v>5.4423854510159998E-3</v>
      </c>
      <c r="AM194" s="54">
        <f t="shared" si="26"/>
        <v>0.38290824757158798</v>
      </c>
    </row>
    <row r="195" spans="1:40" x14ac:dyDescent="0.3">
      <c r="A195">
        <v>118</v>
      </c>
      <c r="B195" t="s">
        <v>522</v>
      </c>
      <c r="C195" t="s">
        <v>107</v>
      </c>
      <c r="E195" s="51">
        <v>2.2869631557574301</v>
      </c>
      <c r="F195" s="51">
        <v>7.9208572821134998E-2</v>
      </c>
      <c r="G195" s="56">
        <v>1.4824687587240469E-2</v>
      </c>
      <c r="H195" s="56">
        <v>5.1034136715300004E-4</v>
      </c>
      <c r="I195" s="54">
        <v>0.36211597302776</v>
      </c>
      <c r="K195" s="51">
        <f t="shared" si="20"/>
        <v>1.5670987870330226</v>
      </c>
      <c r="L195" s="51">
        <f t="shared" si="24"/>
        <v>5.4276195083478321E-2</v>
      </c>
      <c r="M195" s="56">
        <f t="shared" si="25"/>
        <v>1.4824687587240469E-2</v>
      </c>
      <c r="N195" s="56">
        <f t="shared" si="25"/>
        <v>5.1034136715300004E-4</v>
      </c>
      <c r="O195" s="54">
        <v>0.36211597302776</v>
      </c>
      <c r="P195" s="21"/>
      <c r="AC195" s="54">
        <v>236.33367593096801</v>
      </c>
      <c r="AD195" s="54">
        <v>7.3332727867007499</v>
      </c>
      <c r="AE195" s="56">
        <v>0.22071331076488099</v>
      </c>
      <c r="AF195" s="56">
        <v>5.466751898439E-3</v>
      </c>
      <c r="AG195" s="54">
        <v>0.40795634632301397</v>
      </c>
      <c r="AI195" s="54">
        <f t="shared" si="21"/>
        <v>184.73155102849896</v>
      </c>
      <c r="AJ195" s="54">
        <f t="shared" si="22"/>
        <v>5.7320940431612897</v>
      </c>
      <c r="AK195" s="56">
        <f t="shared" si="26"/>
        <v>0.22071331076488099</v>
      </c>
      <c r="AL195" s="56">
        <f t="shared" si="26"/>
        <v>5.466751898439E-3</v>
      </c>
      <c r="AM195" s="54">
        <f t="shared" si="26"/>
        <v>0.40795634632301397</v>
      </c>
    </row>
    <row r="196" spans="1:40" x14ac:dyDescent="0.3">
      <c r="A196">
        <v>132</v>
      </c>
      <c r="B196" t="s">
        <v>523</v>
      </c>
      <c r="C196" t="s">
        <v>107</v>
      </c>
      <c r="E196" s="51">
        <v>2.7652231326861298</v>
      </c>
      <c r="F196" s="51">
        <v>9.7264501247807E-2</v>
      </c>
      <c r="G196" s="56">
        <v>1.4080840698383312E-2</v>
      </c>
      <c r="H196" s="56">
        <v>5.5362399134699998E-4</v>
      </c>
      <c r="I196" s="54">
        <v>0.27311273202299302</v>
      </c>
      <c r="K196" s="51">
        <f t="shared" si="20"/>
        <v>1.8948175033772667</v>
      </c>
      <c r="L196" s="51">
        <f t="shared" si="24"/>
        <v>6.6648682792761718E-2</v>
      </c>
      <c r="M196" s="56">
        <f t="shared" si="25"/>
        <v>1.4080840698383312E-2</v>
      </c>
      <c r="N196" s="56">
        <f t="shared" si="25"/>
        <v>5.5362399134699998E-4</v>
      </c>
      <c r="O196" s="54">
        <v>0.27311273202299302</v>
      </c>
      <c r="P196" s="21"/>
      <c r="AC196" s="54">
        <v>247.95580967632199</v>
      </c>
      <c r="AD196" s="54">
        <v>7.4942408604220496</v>
      </c>
      <c r="AE196" s="56">
        <v>0.19849661318606901</v>
      </c>
      <c r="AF196" s="56">
        <v>3.9067902802649998E-3</v>
      </c>
      <c r="AG196" s="54">
        <v>0.32439003952656198</v>
      </c>
      <c r="AI196" s="54">
        <f t="shared" si="21"/>
        <v>193.81605743488609</v>
      </c>
      <c r="AJ196" s="54">
        <f t="shared" si="22"/>
        <v>5.8579156460601132</v>
      </c>
      <c r="AK196" s="56">
        <f t="shared" si="26"/>
        <v>0.19849661318606901</v>
      </c>
      <c r="AL196" s="56">
        <f t="shared" si="26"/>
        <v>3.9067902802649998E-3</v>
      </c>
      <c r="AM196" s="54">
        <f t="shared" si="26"/>
        <v>0.32439003952656198</v>
      </c>
    </row>
    <row r="197" spans="1:40" x14ac:dyDescent="0.3">
      <c r="A197">
        <v>133</v>
      </c>
      <c r="B197" t="s">
        <v>524</v>
      </c>
      <c r="C197" t="s">
        <v>107</v>
      </c>
      <c r="E197" s="51">
        <v>1.6196599235397999</v>
      </c>
      <c r="F197" s="51">
        <v>6.2774499741128004E-2</v>
      </c>
      <c r="G197" s="56">
        <v>1.7556356942610679E-2</v>
      </c>
      <c r="H197" s="56">
        <v>6.0130673410899995E-4</v>
      </c>
      <c r="I197" s="54">
        <v>0.15145891385572399</v>
      </c>
      <c r="K197" s="51">
        <f t="shared" si="20"/>
        <v>1.1098417109149232</v>
      </c>
      <c r="L197" s="51">
        <f t="shared" si="24"/>
        <v>4.3015053457800712E-2</v>
      </c>
      <c r="M197" s="56">
        <f t="shared" si="25"/>
        <v>1.7556356942610679E-2</v>
      </c>
      <c r="N197" s="56">
        <f t="shared" si="25"/>
        <v>6.0130673410899995E-4</v>
      </c>
      <c r="O197" s="54">
        <v>0.15145891385572399</v>
      </c>
      <c r="P197" s="21"/>
      <c r="AC197" s="54">
        <v>251.71891740451801</v>
      </c>
      <c r="AD197" s="54">
        <v>8.0594021997825198</v>
      </c>
      <c r="AE197" s="56">
        <v>0.190373851965287</v>
      </c>
      <c r="AF197" s="56">
        <v>6.210453134666E-3</v>
      </c>
      <c r="AG197" s="54">
        <v>0.31191562734742401</v>
      </c>
      <c r="AI197" s="54">
        <f t="shared" si="21"/>
        <v>196.7575118195758</v>
      </c>
      <c r="AJ197" s="54">
        <f t="shared" si="22"/>
        <v>6.2996771952347608</v>
      </c>
      <c r="AK197" s="56">
        <f t="shared" si="26"/>
        <v>0.190373851965287</v>
      </c>
      <c r="AL197" s="56">
        <f t="shared" si="26"/>
        <v>6.210453134666E-3</v>
      </c>
      <c r="AM197" s="54">
        <f t="shared" si="26"/>
        <v>0.31191562734742401</v>
      </c>
    </row>
    <row r="198" spans="1:40" x14ac:dyDescent="0.3">
      <c r="A198">
        <v>134</v>
      </c>
      <c r="B198" t="s">
        <v>525</v>
      </c>
      <c r="C198" t="s">
        <v>107</v>
      </c>
      <c r="E198" s="51">
        <v>3.05803689819296</v>
      </c>
      <c r="F198" s="51">
        <v>0.106249026513125</v>
      </c>
      <c r="G198" s="56">
        <v>1.3458705565632844E-2</v>
      </c>
      <c r="H198" s="56">
        <v>4.8318954967899999E-4</v>
      </c>
      <c r="I198" s="54">
        <v>0.157808990918197</v>
      </c>
      <c r="K198" s="51">
        <f t="shared" si="20"/>
        <v>2.0954626670726788</v>
      </c>
      <c r="L198" s="51">
        <f t="shared" si="24"/>
        <v>7.2805160919618236E-2</v>
      </c>
      <c r="M198" s="56">
        <f t="shared" si="25"/>
        <v>1.3458705565632844E-2</v>
      </c>
      <c r="N198" s="56">
        <f t="shared" si="25"/>
        <v>4.8318954967899999E-4</v>
      </c>
      <c r="O198" s="54">
        <v>0.157808990918197</v>
      </c>
      <c r="P198" s="21"/>
      <c r="AC198" s="54">
        <v>237.919795946818</v>
      </c>
      <c r="AD198" s="54">
        <v>7.2213287385148801</v>
      </c>
      <c r="AE198" s="56">
        <v>0.23597587918921201</v>
      </c>
      <c r="AF198" s="56">
        <v>4.2983450450259997E-3</v>
      </c>
      <c r="AG198" s="54">
        <v>0.38459397304371901</v>
      </c>
      <c r="AI198" s="54">
        <f t="shared" si="21"/>
        <v>185.97135068671994</v>
      </c>
      <c r="AJ198" s="54">
        <f t="shared" si="22"/>
        <v>5.6445923463831083</v>
      </c>
      <c r="AK198" s="56">
        <f t="shared" si="26"/>
        <v>0.23597587918921201</v>
      </c>
      <c r="AL198" s="56">
        <f t="shared" si="26"/>
        <v>4.2983450450259997E-3</v>
      </c>
      <c r="AM198" s="54">
        <f t="shared" si="26"/>
        <v>0.38459397304371901</v>
      </c>
    </row>
    <row r="199" spans="1:40" x14ac:dyDescent="0.3">
      <c r="A199">
        <v>135</v>
      </c>
      <c r="B199" t="s">
        <v>526</v>
      </c>
      <c r="C199" t="s">
        <v>107</v>
      </c>
      <c r="E199" s="51">
        <v>2.7669646876986702</v>
      </c>
      <c r="F199" s="51">
        <v>9.5668264294076003E-2</v>
      </c>
      <c r="G199" s="56">
        <v>1.3829301198040387E-2</v>
      </c>
      <c r="H199" s="56">
        <v>4.0826681477199999E-4</v>
      </c>
      <c r="I199" s="54">
        <v>0.75080479233483299</v>
      </c>
      <c r="K199" s="51">
        <f t="shared" si="20"/>
        <v>1.896010871421187</v>
      </c>
      <c r="L199" s="51">
        <f t="shared" si="24"/>
        <v>6.5554891234418641E-2</v>
      </c>
      <c r="M199" s="56">
        <f t="shared" si="25"/>
        <v>1.3829301198040387E-2</v>
      </c>
      <c r="N199" s="56">
        <f t="shared" si="25"/>
        <v>4.0826681477199999E-4</v>
      </c>
      <c r="O199" s="54">
        <v>0.75080479233483299</v>
      </c>
      <c r="P199" s="21"/>
      <c r="AC199" s="54">
        <v>235.48832872044699</v>
      </c>
      <c r="AD199" s="54">
        <v>7.2420735440451303</v>
      </c>
      <c r="AE199" s="56">
        <v>0.230817992435914</v>
      </c>
      <c r="AF199" s="56">
        <v>4.4141774742580001E-3</v>
      </c>
      <c r="AG199" s="54">
        <v>0.37745218005895798</v>
      </c>
      <c r="AI199" s="54">
        <f t="shared" si="21"/>
        <v>184.07078061250976</v>
      </c>
      <c r="AJ199" s="54">
        <f t="shared" si="22"/>
        <v>5.6608076406541912</v>
      </c>
      <c r="AK199" s="56">
        <f t="shared" si="26"/>
        <v>0.230817992435914</v>
      </c>
      <c r="AL199" s="56">
        <f t="shared" si="26"/>
        <v>4.4141774742580001E-3</v>
      </c>
      <c r="AM199" s="54">
        <f t="shared" si="26"/>
        <v>0.37745218005895798</v>
      </c>
    </row>
    <row r="200" spans="1:40" x14ac:dyDescent="0.3">
      <c r="A200">
        <v>136</v>
      </c>
      <c r="B200" t="s">
        <v>527</v>
      </c>
      <c r="C200" t="s">
        <v>107</v>
      </c>
      <c r="E200" s="51">
        <v>1.3009559524118399</v>
      </c>
      <c r="F200" s="51">
        <v>4.4683806013331002E-2</v>
      </c>
      <c r="G200" s="56">
        <v>1.7809485309144946E-2</v>
      </c>
      <c r="H200" s="56">
        <v>3.2480518304600002E-4</v>
      </c>
      <c r="I200" s="54">
        <v>0.155839463620006</v>
      </c>
      <c r="K200" s="51">
        <f t="shared" si="20"/>
        <v>0.89145576738982024</v>
      </c>
      <c r="L200" s="51">
        <f t="shared" si="24"/>
        <v>3.06187434752609E-2</v>
      </c>
      <c r="M200" s="56">
        <f t="shared" si="25"/>
        <v>1.7809485309144946E-2</v>
      </c>
      <c r="N200" s="56">
        <f t="shared" si="25"/>
        <v>3.2480518304600002E-4</v>
      </c>
      <c r="O200" s="54">
        <v>0.155839463620006</v>
      </c>
      <c r="P200" s="21"/>
      <c r="AC200" s="54">
        <v>247.82840846786999</v>
      </c>
      <c r="AD200" s="54">
        <v>7.54722809926424</v>
      </c>
      <c r="AE200" s="56">
        <v>0.19656892693675901</v>
      </c>
      <c r="AF200" s="56">
        <v>3.837122928098E-3</v>
      </c>
      <c r="AG200" s="54">
        <v>0.41658526770458398</v>
      </c>
      <c r="AI200" s="54">
        <f t="shared" si="21"/>
        <v>193.71647356158692</v>
      </c>
      <c r="AJ200" s="54">
        <f t="shared" si="22"/>
        <v>5.8993334202197918</v>
      </c>
      <c r="AK200" s="56">
        <f t="shared" si="26"/>
        <v>0.19656892693675901</v>
      </c>
      <c r="AL200" s="56">
        <f t="shared" si="26"/>
        <v>3.837122928098E-3</v>
      </c>
      <c r="AM200" s="54">
        <f t="shared" si="26"/>
        <v>0.41658526770458398</v>
      </c>
    </row>
    <row r="201" spans="1:40" x14ac:dyDescent="0.3">
      <c r="A201">
        <v>137</v>
      </c>
      <c r="B201" t="s">
        <v>528</v>
      </c>
      <c r="C201" t="s">
        <v>107</v>
      </c>
      <c r="E201" s="51">
        <v>2.8809428676039102</v>
      </c>
      <c r="F201" s="51">
        <v>9.9990043934366002E-2</v>
      </c>
      <c r="G201" s="56">
        <v>1.3664634943209623E-2</v>
      </c>
      <c r="H201" s="56">
        <v>4.4793694867299998E-4</v>
      </c>
      <c r="I201" s="54">
        <v>0.18171894772623601</v>
      </c>
      <c r="K201" s="51">
        <f t="shared" si="20"/>
        <v>1.974112290339139</v>
      </c>
      <c r="L201" s="51">
        <f t="shared" si="24"/>
        <v>6.8516310011573975E-2</v>
      </c>
      <c r="M201" s="56">
        <f t="shared" ref="M201:N217" si="27">G201</f>
        <v>1.3664634943209623E-2</v>
      </c>
      <c r="N201" s="56">
        <f t="shared" si="27"/>
        <v>4.4793694867299998E-4</v>
      </c>
      <c r="O201" s="54">
        <v>0.18171894772623601</v>
      </c>
      <c r="P201" s="21"/>
      <c r="AC201" s="54">
        <v>240.77399199186701</v>
      </c>
      <c r="AD201" s="54">
        <v>7.2301456210980604</v>
      </c>
      <c r="AE201" s="56">
        <v>0.22002614063381001</v>
      </c>
      <c r="AF201" s="56">
        <v>3.5406477681090001E-3</v>
      </c>
      <c r="AG201" s="54">
        <v>0.34224921910878098</v>
      </c>
      <c r="AI201" s="54">
        <f t="shared" si="21"/>
        <v>188.20234912680394</v>
      </c>
      <c r="AJ201" s="54">
        <f t="shared" si="22"/>
        <v>5.6514841123932245</v>
      </c>
      <c r="AK201" s="56">
        <f t="shared" si="26"/>
        <v>0.22002614063381001</v>
      </c>
      <c r="AL201" s="56">
        <f t="shared" si="26"/>
        <v>3.5406477681090001E-3</v>
      </c>
      <c r="AM201" s="54">
        <f t="shared" si="26"/>
        <v>0.34224921910878098</v>
      </c>
    </row>
    <row r="202" spans="1:40" x14ac:dyDescent="0.3">
      <c r="A202">
        <v>138</v>
      </c>
      <c r="B202" t="s">
        <v>529</v>
      </c>
      <c r="C202" t="s">
        <v>107</v>
      </c>
      <c r="E202" s="51">
        <v>1.70349930768756</v>
      </c>
      <c r="F202" s="51">
        <v>6.4586157428535004E-2</v>
      </c>
      <c r="G202" s="56">
        <v>1.6976416561063416E-2</v>
      </c>
      <c r="H202" s="56">
        <v>5.1083640191699998E-4</v>
      </c>
      <c r="I202" s="54">
        <v>0.193575478931096</v>
      </c>
      <c r="K202" s="51">
        <f t="shared" si="20"/>
        <v>1.1672910829665848</v>
      </c>
      <c r="L202" s="51">
        <f t="shared" si="24"/>
        <v>4.4256458050309019E-2</v>
      </c>
      <c r="M202" s="56">
        <f t="shared" si="27"/>
        <v>1.6976416561063416E-2</v>
      </c>
      <c r="N202" s="56">
        <f t="shared" si="27"/>
        <v>5.1083640191699998E-4</v>
      </c>
      <c r="O202" s="54">
        <v>0.193575478931096</v>
      </c>
      <c r="P202" s="21"/>
      <c r="AC202" s="54">
        <v>250.530969994516</v>
      </c>
      <c r="AD202" s="54">
        <v>7.9432872544899</v>
      </c>
      <c r="AE202" s="56">
        <v>0.21277000478882099</v>
      </c>
      <c r="AF202" s="56">
        <v>6.5649909741189996E-3</v>
      </c>
      <c r="AG202" s="54">
        <v>0.33822308114060001</v>
      </c>
      <c r="AI202" s="54">
        <f t="shared" si="21"/>
        <v>195.82894602494036</v>
      </c>
      <c r="AJ202" s="54">
        <f t="shared" si="22"/>
        <v>6.2089152932036669</v>
      </c>
      <c r="AK202" s="56">
        <f t="shared" si="26"/>
        <v>0.21277000478882099</v>
      </c>
      <c r="AL202" s="56">
        <f t="shared" si="26"/>
        <v>6.5649909741189996E-3</v>
      </c>
      <c r="AM202" s="54">
        <f t="shared" si="26"/>
        <v>0.33822308114060001</v>
      </c>
    </row>
    <row r="203" spans="1:40" x14ac:dyDescent="0.3">
      <c r="A203">
        <v>139</v>
      </c>
      <c r="B203" t="s">
        <v>529</v>
      </c>
      <c r="C203" t="s">
        <v>107</v>
      </c>
      <c r="E203" s="51">
        <v>0.90191939064293802</v>
      </c>
      <c r="F203" s="51">
        <v>3.4759049100733998E-2</v>
      </c>
      <c r="G203" s="56">
        <v>1.8706826186244363E-2</v>
      </c>
      <c r="H203" s="56">
        <v>6.1540363281700002E-4</v>
      </c>
      <c r="I203" s="54">
        <v>0.193575478931096</v>
      </c>
      <c r="K203" s="51">
        <f t="shared" si="20"/>
        <v>0.61802341656440085</v>
      </c>
      <c r="L203" s="51">
        <f t="shared" si="24"/>
        <v>2.3817989173568938E-2</v>
      </c>
      <c r="M203" s="56">
        <f t="shared" si="27"/>
        <v>1.8706826186244363E-2</v>
      </c>
      <c r="N203" s="56">
        <f t="shared" si="27"/>
        <v>6.1540363281700002E-4</v>
      </c>
      <c r="O203" s="54">
        <v>0.193575478931096</v>
      </c>
      <c r="P203" s="21"/>
      <c r="AC203" s="54">
        <v>244.026354500688</v>
      </c>
      <c r="AD203" s="54">
        <v>7.9439322244979502</v>
      </c>
      <c r="AE203" s="56">
        <v>0.21115766777783701</v>
      </c>
      <c r="AF203" s="56">
        <v>7.4844194136980003E-3</v>
      </c>
      <c r="AG203" s="54">
        <v>0.5</v>
      </c>
      <c r="AI203" s="54">
        <f t="shared" si="21"/>
        <v>190.7445766294851</v>
      </c>
      <c r="AJ203" s="54">
        <f t="shared" si="22"/>
        <v>6.2094194376489487</v>
      </c>
      <c r="AK203" s="56">
        <f t="shared" si="26"/>
        <v>0.21115766777783701</v>
      </c>
      <c r="AL203" s="56">
        <f t="shared" si="26"/>
        <v>7.4844194136980003E-3</v>
      </c>
      <c r="AM203" s="54">
        <f t="shared" si="26"/>
        <v>0.5</v>
      </c>
      <c r="AN203" s="20"/>
    </row>
    <row r="204" spans="1:40" x14ac:dyDescent="0.3">
      <c r="A204">
        <v>140</v>
      </c>
      <c r="B204" t="s">
        <v>530</v>
      </c>
      <c r="C204" t="s">
        <v>107</v>
      </c>
      <c r="E204" s="51">
        <v>1.56864737791373</v>
      </c>
      <c r="F204" s="51">
        <v>5.5393312445398003E-2</v>
      </c>
      <c r="G204" s="56">
        <v>1.7261731310316591E-2</v>
      </c>
      <c r="H204" s="56">
        <v>3.9170555758499999E-4</v>
      </c>
      <c r="I204" s="54">
        <v>0.13969283673930299</v>
      </c>
      <c r="K204" s="51">
        <f t="shared" si="20"/>
        <v>1.0748863168269915</v>
      </c>
      <c r="L204" s="51">
        <f t="shared" si="24"/>
        <v>3.7957232727771906E-2</v>
      </c>
      <c r="M204" s="56">
        <f t="shared" si="27"/>
        <v>1.7261731310316591E-2</v>
      </c>
      <c r="N204" s="56">
        <f t="shared" si="27"/>
        <v>3.9170555758499999E-4</v>
      </c>
      <c r="O204" s="54">
        <v>0.13969283673930299</v>
      </c>
      <c r="P204" s="21"/>
      <c r="AC204" s="54">
        <v>243.758546256361</v>
      </c>
      <c r="AD204" s="54">
        <v>7.3821419932024197</v>
      </c>
      <c r="AE204" s="56">
        <v>0.18043903434384001</v>
      </c>
      <c r="AF204" s="56">
        <v>4.1421044127440002E-3</v>
      </c>
      <c r="AG204" s="54">
        <v>0.28220779178863598</v>
      </c>
      <c r="AI204" s="54">
        <f t="shared" si="21"/>
        <v>190.53524280451131</v>
      </c>
      <c r="AJ204" s="54">
        <f t="shared" si="22"/>
        <v>5.7702929341108069</v>
      </c>
      <c r="AK204" s="56">
        <f t="shared" si="26"/>
        <v>0.18043903434384001</v>
      </c>
      <c r="AL204" s="56">
        <f t="shared" si="26"/>
        <v>4.1421044127440002E-3</v>
      </c>
      <c r="AM204" s="54">
        <f t="shared" si="26"/>
        <v>0.28220779178863598</v>
      </c>
    </row>
    <row r="205" spans="1:40" x14ac:dyDescent="0.3">
      <c r="A205">
        <v>141</v>
      </c>
      <c r="B205" t="s">
        <v>531</v>
      </c>
      <c r="C205" t="s">
        <v>107</v>
      </c>
      <c r="E205" s="51">
        <v>2.6960169517247801</v>
      </c>
      <c r="F205" s="51">
        <v>9.0505770363494997E-2</v>
      </c>
      <c r="G205" s="56">
        <v>1.4141866423187365E-2</v>
      </c>
      <c r="H205" s="56">
        <v>4.5533288609400001E-4</v>
      </c>
      <c r="I205" s="54">
        <v>0.22407683847315801</v>
      </c>
      <c r="K205" s="51">
        <f t="shared" si="20"/>
        <v>1.8473952604929906</v>
      </c>
      <c r="L205" s="51">
        <f t="shared" si="24"/>
        <v>6.2017388692538186E-2</v>
      </c>
      <c r="M205" s="56">
        <f t="shared" si="27"/>
        <v>1.4141866423187365E-2</v>
      </c>
      <c r="N205" s="56">
        <f t="shared" si="27"/>
        <v>4.5533288609400001E-4</v>
      </c>
      <c r="O205" s="54">
        <v>0.22407683847315801</v>
      </c>
      <c r="P205" s="21"/>
      <c r="AC205" s="54">
        <v>245.56120236359101</v>
      </c>
      <c r="AD205" s="54">
        <v>7.4473454364844196</v>
      </c>
      <c r="AE205" s="56">
        <v>0.16096028448248401</v>
      </c>
      <c r="AF205" s="56">
        <v>3.4543267791499999E-3</v>
      </c>
      <c r="AG205" s="54">
        <v>0.40294789584429302</v>
      </c>
      <c r="AI205" s="54">
        <f t="shared" si="21"/>
        <v>191.94429912011171</v>
      </c>
      <c r="AJ205" s="54">
        <f t="shared" si="22"/>
        <v>5.8212595733865422</v>
      </c>
      <c r="AK205" s="56">
        <f t="shared" si="26"/>
        <v>0.16096028448248401</v>
      </c>
      <c r="AL205" s="56">
        <f t="shared" si="26"/>
        <v>3.4543267791499999E-3</v>
      </c>
      <c r="AM205" s="54">
        <f t="shared" si="26"/>
        <v>0.40294789584429302</v>
      </c>
    </row>
    <row r="206" spans="1:40" x14ac:dyDescent="0.3">
      <c r="A206">
        <v>142</v>
      </c>
      <c r="B206" t="s">
        <v>532</v>
      </c>
      <c r="C206" t="s">
        <v>107</v>
      </c>
      <c r="E206" s="51">
        <v>2.6705977592604699</v>
      </c>
      <c r="F206" s="51">
        <v>9.1174097504952006E-2</v>
      </c>
      <c r="G206" s="56">
        <v>1.3840296177699883E-2</v>
      </c>
      <c r="H206" s="56">
        <v>5.36911162098E-4</v>
      </c>
      <c r="I206" s="54">
        <v>0.35357952210586402</v>
      </c>
      <c r="K206" s="51">
        <f t="shared" si="20"/>
        <v>1.8299772336315188</v>
      </c>
      <c r="L206" s="51">
        <f t="shared" si="24"/>
        <v>6.2475347383338188E-2</v>
      </c>
      <c r="M206" s="56">
        <f t="shared" si="27"/>
        <v>1.3840296177699883E-2</v>
      </c>
      <c r="N206" s="56">
        <f t="shared" si="27"/>
        <v>5.36911162098E-4</v>
      </c>
      <c r="O206" s="54">
        <v>0.35357952210586402</v>
      </c>
      <c r="P206" s="21"/>
      <c r="AC206" s="54">
        <v>238.91567704760701</v>
      </c>
      <c r="AD206" s="54">
        <v>7.2909976376893102</v>
      </c>
      <c r="AE206" s="56">
        <v>0.194673704476065</v>
      </c>
      <c r="AF206" s="56">
        <v>4.1531935840869996E-3</v>
      </c>
      <c r="AG206" s="54">
        <v>0.39455523893434502</v>
      </c>
      <c r="AI206" s="54">
        <f t="shared" si="21"/>
        <v>186.74978676724896</v>
      </c>
      <c r="AJ206" s="54">
        <f t="shared" si="22"/>
        <v>5.6990494344482885</v>
      </c>
      <c r="AK206" s="56">
        <f t="shared" si="26"/>
        <v>0.194673704476065</v>
      </c>
      <c r="AL206" s="56">
        <f t="shared" si="26"/>
        <v>4.1531935840869996E-3</v>
      </c>
      <c r="AM206" s="54">
        <f t="shared" si="26"/>
        <v>0.39455523893434502</v>
      </c>
    </row>
    <row r="207" spans="1:40" x14ac:dyDescent="0.3">
      <c r="A207">
        <v>143</v>
      </c>
      <c r="B207" t="s">
        <v>533</v>
      </c>
      <c r="C207" t="s">
        <v>107</v>
      </c>
      <c r="E207" s="51">
        <v>1.94825245250727</v>
      </c>
      <c r="F207" s="51">
        <v>7.5675583719231998E-2</v>
      </c>
      <c r="G207" s="56">
        <v>1.8207889833654182E-2</v>
      </c>
      <c r="H207" s="56">
        <v>8.1077129681199995E-4</v>
      </c>
      <c r="I207" s="54">
        <v>0.94161105578205295</v>
      </c>
      <c r="K207" s="51">
        <f t="shared" si="20"/>
        <v>1.3350036040030047</v>
      </c>
      <c r="L207" s="51">
        <f t="shared" si="24"/>
        <v>5.1855280289877542E-2</v>
      </c>
      <c r="M207" s="56">
        <f t="shared" si="27"/>
        <v>1.8207889833654182E-2</v>
      </c>
      <c r="N207" s="56">
        <f t="shared" si="27"/>
        <v>8.1077129681199995E-4</v>
      </c>
      <c r="O207" s="54">
        <v>0.94161105578205295</v>
      </c>
      <c r="P207" s="22" t="s">
        <v>130</v>
      </c>
      <c r="AC207" s="54">
        <v>257.150248216796</v>
      </c>
      <c r="AD207" s="54">
        <v>7.9146302904685601</v>
      </c>
      <c r="AE207" s="56">
        <v>0.150572603306414</v>
      </c>
      <c r="AF207" s="56">
        <v>4.0689652992869996E-3</v>
      </c>
      <c r="AG207" s="54">
        <v>0.27508669603472002</v>
      </c>
      <c r="AI207" s="54">
        <f t="shared" si="21"/>
        <v>201.00294218894075</v>
      </c>
      <c r="AJ207" s="54">
        <f t="shared" si="22"/>
        <v>6.186515415612897</v>
      </c>
      <c r="AK207" s="56">
        <f t="shared" si="26"/>
        <v>0.150572603306414</v>
      </c>
      <c r="AL207" s="56">
        <f t="shared" si="26"/>
        <v>4.0689652992869996E-3</v>
      </c>
      <c r="AM207" s="54">
        <f t="shared" si="26"/>
        <v>0.27508669603472002</v>
      </c>
    </row>
    <row r="208" spans="1:40" x14ac:dyDescent="0.3">
      <c r="A208">
        <v>144</v>
      </c>
      <c r="B208" t="s">
        <v>534</v>
      </c>
      <c r="C208" t="s">
        <v>107</v>
      </c>
      <c r="E208" s="51">
        <v>1.4189160115363899</v>
      </c>
      <c r="F208" s="51">
        <v>5.7077875578096002E-2</v>
      </c>
      <c r="G208" s="56">
        <v>1.7583201304490606E-2</v>
      </c>
      <c r="H208" s="56">
        <v>6.8599350620100004E-4</v>
      </c>
      <c r="I208" s="54">
        <v>0.56554944832812504</v>
      </c>
      <c r="K208" s="51">
        <f t="shared" si="20"/>
        <v>0.97228569467004489</v>
      </c>
      <c r="L208" s="51">
        <f t="shared" si="24"/>
        <v>3.9111548150513056E-2</v>
      </c>
      <c r="M208" s="56">
        <f t="shared" si="27"/>
        <v>1.7583201304490606E-2</v>
      </c>
      <c r="N208" s="56">
        <f t="shared" si="27"/>
        <v>6.8599350620100004E-4</v>
      </c>
      <c r="O208" s="54">
        <v>0.56554944832812504</v>
      </c>
      <c r="P208" s="21"/>
      <c r="AC208" s="54">
        <v>260.54670167820501</v>
      </c>
      <c r="AD208" s="54">
        <v>8.6369031051787601</v>
      </c>
      <c r="AE208" s="56">
        <v>9.1828338945340995E-2</v>
      </c>
      <c r="AF208" s="56">
        <v>4.27934013739E-3</v>
      </c>
      <c r="AG208" s="54">
        <v>0.28232442694021298</v>
      </c>
      <c r="AI208" s="54">
        <f t="shared" si="21"/>
        <v>203.65779919757745</v>
      </c>
      <c r="AJ208" s="54">
        <f t="shared" si="22"/>
        <v>6.7510840358128741</v>
      </c>
      <c r="AK208" s="56">
        <f t="shared" si="26"/>
        <v>9.1828338945340995E-2</v>
      </c>
      <c r="AL208" s="56">
        <f t="shared" si="26"/>
        <v>4.27934013739E-3</v>
      </c>
      <c r="AM208" s="54">
        <f t="shared" si="26"/>
        <v>0.28232442694021298</v>
      </c>
    </row>
    <row r="209" spans="1:40" x14ac:dyDescent="0.3">
      <c r="A209">
        <v>145</v>
      </c>
      <c r="B209" t="s">
        <v>534</v>
      </c>
      <c r="C209" t="s">
        <v>107</v>
      </c>
      <c r="E209" s="51">
        <v>0.43859036245942301</v>
      </c>
      <c r="F209" s="51">
        <v>2.9029477694839E-2</v>
      </c>
      <c r="G209" s="56">
        <v>1.9973776823875272E-2</v>
      </c>
      <c r="H209" s="56">
        <v>4.8931685655800004E-4</v>
      </c>
      <c r="I209" s="54">
        <v>0.56554944832812504</v>
      </c>
      <c r="K209" s="51">
        <f t="shared" si="20"/>
        <v>0.30053585397045918</v>
      </c>
      <c r="L209" s="51">
        <f t="shared" si="24"/>
        <v>1.9891907383491562E-2</v>
      </c>
      <c r="M209" s="56">
        <f t="shared" si="27"/>
        <v>1.9973776823875272E-2</v>
      </c>
      <c r="N209" s="56">
        <f t="shared" si="27"/>
        <v>4.8931685655800004E-4</v>
      </c>
      <c r="O209" s="54">
        <v>0.56554944832812504</v>
      </c>
      <c r="P209" s="21"/>
      <c r="AC209" s="54">
        <v>258.820743964857</v>
      </c>
      <c r="AD209" s="54">
        <v>8.8074759532861098</v>
      </c>
      <c r="AE209" s="56">
        <v>9.6272853319147006E-2</v>
      </c>
      <c r="AF209" s="56">
        <v>5.7165781757249996E-3</v>
      </c>
      <c r="AG209" s="54">
        <v>0.5</v>
      </c>
      <c r="AI209" s="54">
        <f t="shared" si="21"/>
        <v>202.30869461423609</v>
      </c>
      <c r="AJ209" s="54">
        <f t="shared" si="22"/>
        <v>6.8844132647942873</v>
      </c>
      <c r="AK209" s="56">
        <f t="shared" si="26"/>
        <v>9.6272853319147006E-2</v>
      </c>
      <c r="AL209" s="56">
        <f t="shared" si="26"/>
        <v>5.7165781757249996E-3</v>
      </c>
      <c r="AM209" s="54">
        <f t="shared" si="26"/>
        <v>0.5</v>
      </c>
      <c r="AN209" s="20"/>
    </row>
    <row r="210" spans="1:40" x14ac:dyDescent="0.3">
      <c r="A210">
        <v>146</v>
      </c>
      <c r="B210" t="s">
        <v>535</v>
      </c>
      <c r="C210" t="s">
        <v>107</v>
      </c>
      <c r="E210" s="51">
        <v>1.4048984218251199</v>
      </c>
      <c r="F210" s="51">
        <v>5.1787882180154003E-2</v>
      </c>
      <c r="G210" s="56">
        <v>1.7553889189070505E-2</v>
      </c>
      <c r="H210" s="56">
        <v>6.1230139747999997E-4</v>
      </c>
      <c r="I210" s="54">
        <v>0.53598043698569198</v>
      </c>
      <c r="K210" s="51">
        <f t="shared" si="20"/>
        <v>0.96268040313819148</v>
      </c>
      <c r="L210" s="51">
        <f t="shared" si="24"/>
        <v>3.5486678980033569E-2</v>
      </c>
      <c r="M210" s="56">
        <f t="shared" si="27"/>
        <v>1.7553889189070505E-2</v>
      </c>
      <c r="N210" s="56">
        <f t="shared" si="27"/>
        <v>6.1230139747999997E-4</v>
      </c>
      <c r="O210" s="54">
        <v>0.53598043698569198</v>
      </c>
      <c r="P210" s="21"/>
      <c r="AC210" s="54">
        <v>261.78122560105498</v>
      </c>
      <c r="AD210" s="54">
        <v>8.1535804180682394</v>
      </c>
      <c r="AE210" s="56">
        <v>9.6642661062646004E-2</v>
      </c>
      <c r="AF210" s="56">
        <v>3.206994121766E-3</v>
      </c>
      <c r="AG210" s="54">
        <v>0.25963672574220897</v>
      </c>
      <c r="AI210" s="54">
        <f t="shared" si="21"/>
        <v>204.62277178623418</v>
      </c>
      <c r="AJ210" s="54">
        <f t="shared" si="22"/>
        <v>6.3732921308485215</v>
      </c>
      <c r="AK210" s="56">
        <f t="shared" si="26"/>
        <v>9.6642661062646004E-2</v>
      </c>
      <c r="AL210" s="56">
        <f t="shared" si="26"/>
        <v>3.206994121766E-3</v>
      </c>
      <c r="AM210" s="54">
        <f t="shared" si="26"/>
        <v>0.25963672574220897</v>
      </c>
    </row>
    <row r="211" spans="1:40" x14ac:dyDescent="0.3">
      <c r="A211">
        <v>147</v>
      </c>
      <c r="B211" t="s">
        <v>536</v>
      </c>
      <c r="C211" t="s">
        <v>107</v>
      </c>
      <c r="E211" s="51">
        <v>1.94848848789109</v>
      </c>
      <c r="F211" s="51">
        <v>7.3372390195681994E-2</v>
      </c>
      <c r="G211" s="56">
        <v>1.6708902167764467E-2</v>
      </c>
      <c r="H211" s="56">
        <v>5.8595053478500004E-4</v>
      </c>
      <c r="I211" s="54">
        <v>0.55993194120273904</v>
      </c>
      <c r="K211" s="51">
        <f t="shared" si="20"/>
        <v>1.3351653428411447</v>
      </c>
      <c r="L211" s="51">
        <f t="shared" si="24"/>
        <v>5.0277059946462289E-2</v>
      </c>
      <c r="M211" s="56">
        <f t="shared" si="27"/>
        <v>1.6708902167764467E-2</v>
      </c>
      <c r="N211" s="56">
        <f t="shared" si="27"/>
        <v>5.8595053478500004E-4</v>
      </c>
      <c r="O211" s="54">
        <v>0.55993194120273904</v>
      </c>
      <c r="P211" s="22"/>
      <c r="AC211" s="54">
        <v>261.081641600279</v>
      </c>
      <c r="AD211" s="54">
        <v>8.1679754249484908</v>
      </c>
      <c r="AE211" s="56">
        <v>0.102475252730935</v>
      </c>
      <c r="AF211" s="56">
        <v>3.3301926637670002E-3</v>
      </c>
      <c r="AG211" s="54">
        <v>0.277046707246139</v>
      </c>
      <c r="AI211" s="54">
        <f t="shared" si="21"/>
        <v>204.07593800544106</v>
      </c>
      <c r="AJ211" s="54">
        <f t="shared" si="22"/>
        <v>6.3845440691835034</v>
      </c>
      <c r="AK211" s="56">
        <f t="shared" si="26"/>
        <v>0.102475252730935</v>
      </c>
      <c r="AL211" s="56">
        <f t="shared" si="26"/>
        <v>3.3301926637670002E-3</v>
      </c>
      <c r="AM211" s="54">
        <f t="shared" si="26"/>
        <v>0.277046707246139</v>
      </c>
    </row>
    <row r="212" spans="1:40" x14ac:dyDescent="0.3">
      <c r="A212">
        <v>148</v>
      </c>
      <c r="B212" t="s">
        <v>537</v>
      </c>
      <c r="C212" t="s">
        <v>107</v>
      </c>
      <c r="E212" s="51">
        <v>2.3221497118686201</v>
      </c>
      <c r="F212" s="51">
        <v>8.8360876230399996E-2</v>
      </c>
      <c r="G212" s="56">
        <v>1.5238917932978177E-2</v>
      </c>
      <c r="H212" s="56">
        <v>5.4948174112500001E-4</v>
      </c>
      <c r="I212" s="54">
        <v>0.34740641594045102</v>
      </c>
      <c r="K212" s="51">
        <f t="shared" si="20"/>
        <v>1.5912097174006141</v>
      </c>
      <c r="L212" s="51">
        <f t="shared" si="24"/>
        <v>6.054764004974722E-2</v>
      </c>
      <c r="M212" s="56">
        <f t="shared" si="27"/>
        <v>1.5238917932978177E-2</v>
      </c>
      <c r="N212" s="56">
        <f t="shared" si="27"/>
        <v>5.4948174112500001E-4</v>
      </c>
      <c r="O212" s="54">
        <v>0.34740641594045102</v>
      </c>
      <c r="P212" s="21"/>
      <c r="AC212" s="54">
        <v>258.76958598112401</v>
      </c>
      <c r="AD212" s="54">
        <v>7.9722992473821304</v>
      </c>
      <c r="AE212" s="56">
        <v>0.135824037978613</v>
      </c>
      <c r="AF212" s="56">
        <v>3.2541735858710001E-3</v>
      </c>
      <c r="AG212" s="54">
        <v>0.33412563694611502</v>
      </c>
      <c r="AI212" s="54">
        <f t="shared" si="21"/>
        <v>202.26870668765199</v>
      </c>
      <c r="AJ212" s="54">
        <f t="shared" si="22"/>
        <v>6.2315926811142033</v>
      </c>
      <c r="AK212" s="56">
        <f t="shared" si="26"/>
        <v>0.135824037978613</v>
      </c>
      <c r="AL212" s="56">
        <f t="shared" si="26"/>
        <v>3.2541735858710001E-3</v>
      </c>
      <c r="AM212" s="54">
        <f t="shared" si="26"/>
        <v>0.33412563694611502</v>
      </c>
    </row>
    <row r="213" spans="1:40" x14ac:dyDescent="0.3">
      <c r="A213">
        <v>149</v>
      </c>
      <c r="B213" t="s">
        <v>538</v>
      </c>
      <c r="C213" t="s">
        <v>107</v>
      </c>
      <c r="E213" s="51">
        <v>1.86287829624963</v>
      </c>
      <c r="F213" s="51">
        <v>6.5164689844611004E-2</v>
      </c>
      <c r="G213" s="56">
        <v>1.6200702067627557E-2</v>
      </c>
      <c r="H213" s="56">
        <v>4.9568685270599995E-4</v>
      </c>
      <c r="I213" s="54">
        <v>0.470189457503422</v>
      </c>
      <c r="K213" s="51">
        <f t="shared" si="20"/>
        <v>1.2765025580292209</v>
      </c>
      <c r="L213" s="51">
        <f t="shared" si="24"/>
        <v>4.4652886582709987E-2</v>
      </c>
      <c r="M213" s="56">
        <f t="shared" si="27"/>
        <v>1.6200702067627557E-2</v>
      </c>
      <c r="N213" s="56">
        <f t="shared" si="27"/>
        <v>4.9568685270599995E-4</v>
      </c>
      <c r="O213" s="54">
        <v>0.470189457503422</v>
      </c>
      <c r="P213" s="21"/>
      <c r="AC213" s="54">
        <v>252.61558549091899</v>
      </c>
      <c r="AD213" s="54">
        <v>8.2113559098850892</v>
      </c>
      <c r="AE213" s="56">
        <v>0.15132651052907301</v>
      </c>
      <c r="AF213" s="56">
        <v>4.0474214320710003E-3</v>
      </c>
      <c r="AG213" s="54">
        <v>0.28919898171297698</v>
      </c>
      <c r="AI213" s="54">
        <f t="shared" si="21"/>
        <v>197.45839748771473</v>
      </c>
      <c r="AJ213" s="54">
        <f t="shared" si="22"/>
        <v>6.4184526699579729</v>
      </c>
      <c r="AK213" s="56">
        <f t="shared" si="26"/>
        <v>0.15132651052907301</v>
      </c>
      <c r="AL213" s="56">
        <f t="shared" si="26"/>
        <v>4.0474214320710003E-3</v>
      </c>
      <c r="AM213" s="54">
        <f t="shared" si="26"/>
        <v>0.28919898171297698</v>
      </c>
    </row>
    <row r="214" spans="1:40" x14ac:dyDescent="0.3">
      <c r="A214">
        <v>150</v>
      </c>
      <c r="B214" t="s">
        <v>539</v>
      </c>
      <c r="C214" t="s">
        <v>107</v>
      </c>
      <c r="E214" s="51">
        <v>2.1910980489534602</v>
      </c>
      <c r="F214" s="51">
        <v>8.3873025846060004E-2</v>
      </c>
      <c r="G214" s="56">
        <v>1.560028373316133E-2</v>
      </c>
      <c r="H214" s="56">
        <v>7.8965258902800005E-4</v>
      </c>
      <c r="I214" s="54">
        <v>0.37809718702281903</v>
      </c>
      <c r="K214" s="51">
        <f t="shared" si="20"/>
        <v>1.5014090131452851</v>
      </c>
      <c r="L214" s="51">
        <f t="shared" si="24"/>
        <v>5.7472424397068456E-2</v>
      </c>
      <c r="M214" s="56">
        <f t="shared" si="27"/>
        <v>1.560028373316133E-2</v>
      </c>
      <c r="N214" s="56">
        <f t="shared" si="27"/>
        <v>7.8965258902800005E-4</v>
      </c>
      <c r="O214" s="54">
        <v>0.37809718702281903</v>
      </c>
      <c r="P214" s="21"/>
      <c r="AC214" s="54">
        <v>244.35296536682199</v>
      </c>
      <c r="AD214" s="54">
        <v>7.8587618902076297</v>
      </c>
      <c r="AE214" s="56">
        <v>0.15256467786333999</v>
      </c>
      <c r="AF214" s="56">
        <v>5.4173063351199997E-3</v>
      </c>
      <c r="AG214" s="54">
        <v>0.31270243098728101</v>
      </c>
      <c r="AI214" s="54">
        <f t="shared" si="21"/>
        <v>190.99987385551952</v>
      </c>
      <c r="AJ214" s="54">
        <f t="shared" si="22"/>
        <v>6.1428455653766703</v>
      </c>
      <c r="AK214" s="56">
        <f t="shared" si="26"/>
        <v>0.15256467786333999</v>
      </c>
      <c r="AL214" s="56">
        <f t="shared" si="26"/>
        <v>5.4173063351199997E-3</v>
      </c>
      <c r="AM214" s="54">
        <f t="shared" si="26"/>
        <v>0.31270243098728101</v>
      </c>
    </row>
    <row r="215" spans="1:40" x14ac:dyDescent="0.3">
      <c r="A215">
        <v>151</v>
      </c>
      <c r="B215" t="s">
        <v>540</v>
      </c>
      <c r="C215" t="s">
        <v>107</v>
      </c>
      <c r="E215" s="51">
        <v>2.2633393839575602</v>
      </c>
      <c r="F215" s="51">
        <v>7.8648172757528001E-2</v>
      </c>
      <c r="G215" s="56">
        <v>1.5605064863015827E-2</v>
      </c>
      <c r="H215" s="56">
        <v>5.4048773213600002E-4</v>
      </c>
      <c r="I215" s="54">
        <v>0.41696891473626702</v>
      </c>
      <c r="K215" s="51">
        <f t="shared" si="20"/>
        <v>1.5509110386473428</v>
      </c>
      <c r="L215" s="51">
        <f t="shared" si="24"/>
        <v>5.3892191406934215E-2</v>
      </c>
      <c r="M215" s="56">
        <f t="shared" si="27"/>
        <v>1.5605064863015827E-2</v>
      </c>
      <c r="N215" s="56">
        <f t="shared" si="27"/>
        <v>5.4048773213600002E-4</v>
      </c>
      <c r="O215" s="54">
        <v>0.41696891473626702</v>
      </c>
      <c r="P215" s="21"/>
      <c r="AC215" s="54">
        <v>239.91339623748399</v>
      </c>
      <c r="AD215" s="54">
        <v>7.2763028041941</v>
      </c>
      <c r="AE215" s="56">
        <v>0.17042795801830499</v>
      </c>
      <c r="AF215" s="56">
        <v>4.0786498888920001E-3</v>
      </c>
      <c r="AG215" s="54">
        <v>0.24632330311543099</v>
      </c>
      <c r="AI215" s="54">
        <f t="shared" si="21"/>
        <v>187.52965960048289</v>
      </c>
      <c r="AJ215" s="54">
        <f t="shared" si="22"/>
        <v>5.6875631349483022</v>
      </c>
      <c r="AK215" s="56">
        <f t="shared" si="26"/>
        <v>0.17042795801830499</v>
      </c>
      <c r="AL215" s="56">
        <f t="shared" si="26"/>
        <v>4.0786498888920001E-3</v>
      </c>
      <c r="AM215" s="54">
        <f t="shared" si="26"/>
        <v>0.24632330311543099</v>
      </c>
    </row>
    <row r="216" spans="1:40" x14ac:dyDescent="0.3">
      <c r="A216">
        <v>152</v>
      </c>
      <c r="B216" t="s">
        <v>541</v>
      </c>
      <c r="C216" t="s">
        <v>107</v>
      </c>
      <c r="E216" s="51">
        <v>2.2708656068861002</v>
      </c>
      <c r="F216" s="51">
        <v>8.0713075384852007E-2</v>
      </c>
      <c r="G216" s="56">
        <v>1.5153850440153445E-2</v>
      </c>
      <c r="H216" s="56">
        <v>4.9961476546299996E-4</v>
      </c>
      <c r="I216" s="54">
        <v>0.52268594785824896</v>
      </c>
      <c r="K216" s="51">
        <f t="shared" si="20"/>
        <v>1.5560682423358079</v>
      </c>
      <c r="L216" s="51">
        <f t="shared" si="24"/>
        <v>5.5307127364461285E-2</v>
      </c>
      <c r="M216" s="56">
        <f t="shared" si="27"/>
        <v>1.5153850440153445E-2</v>
      </c>
      <c r="N216" s="56">
        <f t="shared" si="27"/>
        <v>4.9961476546299996E-4</v>
      </c>
      <c r="O216" s="54">
        <v>0.52268594785824896</v>
      </c>
      <c r="P216" s="21"/>
      <c r="AC216" s="54">
        <v>245.32988554627499</v>
      </c>
      <c r="AD216" s="54">
        <v>7.6918224356579499</v>
      </c>
      <c r="AE216" s="56">
        <v>0.17239400539525801</v>
      </c>
      <c r="AF216" s="56">
        <v>3.901760869042E-3</v>
      </c>
      <c r="AG216" s="54">
        <v>0.26564537747802103</v>
      </c>
      <c r="AI216" s="54">
        <f t="shared" si="21"/>
        <v>191.7634890249214</v>
      </c>
      <c r="AJ216" s="54">
        <f t="shared" si="22"/>
        <v>6.0123563989667934</v>
      </c>
      <c r="AK216" s="56">
        <f t="shared" si="26"/>
        <v>0.17239400539525801</v>
      </c>
      <c r="AL216" s="56">
        <f t="shared" si="26"/>
        <v>3.901760869042E-3</v>
      </c>
      <c r="AM216" s="54">
        <f t="shared" si="26"/>
        <v>0.26564537747802103</v>
      </c>
    </row>
    <row r="217" spans="1:40" x14ac:dyDescent="0.3">
      <c r="A217" s="53">
        <v>153</v>
      </c>
      <c r="B217" s="53" t="s">
        <v>542</v>
      </c>
      <c r="C217" s="53" t="s">
        <v>107</v>
      </c>
      <c r="E217" s="51">
        <v>2.5417751025614601</v>
      </c>
      <c r="F217" s="51">
        <v>8.979493182935E-2</v>
      </c>
      <c r="G217" s="56">
        <v>1.4656932106157664E-2</v>
      </c>
      <c r="H217" s="56">
        <v>5.3154084382800004E-4</v>
      </c>
      <c r="I217" s="54">
        <v>0.37497425705189202</v>
      </c>
      <c r="K217" s="51">
        <f t="shared" si="20"/>
        <v>1.741703914252865</v>
      </c>
      <c r="L217" s="51">
        <f t="shared" si="24"/>
        <v>6.1530299863918198E-2</v>
      </c>
      <c r="M217" s="56">
        <f t="shared" si="27"/>
        <v>1.4656932106157664E-2</v>
      </c>
      <c r="N217" s="56">
        <f t="shared" si="27"/>
        <v>5.3154084382800004E-4</v>
      </c>
      <c r="O217" s="54">
        <v>0.37497425705189202</v>
      </c>
      <c r="P217" s="21"/>
      <c r="AB217" s="53"/>
      <c r="AC217" s="54">
        <v>248.639780346815</v>
      </c>
      <c r="AD217" s="54">
        <v>7.5281932357115897</v>
      </c>
      <c r="AE217" s="56">
        <v>0.16715351787252</v>
      </c>
      <c r="AF217" s="56">
        <v>3.6975240068429999E-3</v>
      </c>
      <c r="AG217" s="54">
        <v>0.27021478856362802</v>
      </c>
      <c r="AI217" s="54">
        <f t="shared" si="21"/>
        <v>194.35068696798353</v>
      </c>
      <c r="AJ217" s="54">
        <f t="shared" si="22"/>
        <v>5.8844547117418502</v>
      </c>
      <c r="AK217" s="56">
        <f t="shared" si="26"/>
        <v>0.16715351787252</v>
      </c>
      <c r="AL217" s="56">
        <f t="shared" si="26"/>
        <v>3.6975240068429999E-3</v>
      </c>
      <c r="AM217" s="54">
        <f t="shared" si="26"/>
        <v>0.27021478856362802</v>
      </c>
    </row>
    <row r="218" spans="1:40" x14ac:dyDescent="0.3">
      <c r="A218">
        <v>16</v>
      </c>
      <c r="B218" t="s">
        <v>324</v>
      </c>
      <c r="C218" t="s">
        <v>107</v>
      </c>
      <c r="E218" s="62">
        <v>4.8793076428399999E-4</v>
      </c>
      <c r="F218" s="62">
        <v>1.6180031858E-5</v>
      </c>
      <c r="G218" s="56">
        <v>2.0774073749598422E-2</v>
      </c>
      <c r="H218" s="56">
        <v>1.7414302988000001E-4</v>
      </c>
      <c r="I218" s="54"/>
      <c r="K218" s="51"/>
      <c r="L218" s="51"/>
      <c r="M218" s="56"/>
      <c r="N218" s="56"/>
      <c r="O218" s="54"/>
      <c r="AC218" s="54">
        <v>14.601060071641699</v>
      </c>
      <c r="AD218" s="54">
        <v>0.43034725550679997</v>
      </c>
      <c r="AE218" s="56">
        <v>1.4098524405108701</v>
      </c>
      <c r="AF218" s="56">
        <v>7.3790712164980002E-3</v>
      </c>
      <c r="AG218" s="54"/>
      <c r="AI218" s="54"/>
      <c r="AJ218" s="54"/>
      <c r="AK218" s="56"/>
      <c r="AL218" s="56"/>
      <c r="AM218" s="54"/>
    </row>
    <row r="219" spans="1:40" x14ac:dyDescent="0.3">
      <c r="A219">
        <v>17</v>
      </c>
      <c r="B219" t="s">
        <v>324</v>
      </c>
      <c r="C219" t="s">
        <v>107</v>
      </c>
      <c r="E219" s="62">
        <v>4.93294307384E-4</v>
      </c>
      <c r="F219" s="62">
        <v>1.635788967E-5</v>
      </c>
      <c r="G219" s="56">
        <v>2.0769667846687798E-2</v>
      </c>
      <c r="H219" s="56">
        <v>1.7410609647499999E-4</v>
      </c>
      <c r="I219" s="54"/>
      <c r="K219" s="51"/>
      <c r="L219" s="51"/>
      <c r="M219" s="56"/>
      <c r="N219" s="56"/>
      <c r="O219" s="54"/>
      <c r="AC219" s="54">
        <v>14.8319576105298</v>
      </c>
      <c r="AD219" s="54">
        <v>0.43715266016072302</v>
      </c>
      <c r="AE219" s="56">
        <v>1.41136530580806</v>
      </c>
      <c r="AF219" s="56">
        <v>7.3869894499589998E-3</v>
      </c>
      <c r="AG219" s="54"/>
      <c r="AI219" s="54"/>
      <c r="AJ219" s="54"/>
      <c r="AK219" s="56"/>
      <c r="AL219" s="56"/>
      <c r="AM219" s="54"/>
    </row>
    <row r="220" spans="1:40" x14ac:dyDescent="0.3">
      <c r="A220">
        <v>18</v>
      </c>
      <c r="B220" t="s">
        <v>324</v>
      </c>
      <c r="C220" t="s">
        <v>107</v>
      </c>
      <c r="E220" s="62">
        <v>4.9929289334200001E-4</v>
      </c>
      <c r="F220" s="62">
        <v>1.6556805825999999E-5</v>
      </c>
      <c r="G220" s="56">
        <v>2.0748097599002681E-2</v>
      </c>
      <c r="H220" s="56">
        <v>1.7392527935000001E-4</v>
      </c>
      <c r="I220" s="54"/>
      <c r="K220" s="51"/>
      <c r="L220" s="51"/>
      <c r="M220" s="56"/>
      <c r="N220" s="56"/>
      <c r="O220" s="54"/>
      <c r="AC220" s="54">
        <v>15.043516809325901</v>
      </c>
      <c r="AD220" s="54">
        <v>0.44338809239183402</v>
      </c>
      <c r="AE220" s="56">
        <v>1.4093608717200601</v>
      </c>
      <c r="AF220" s="56">
        <v>7.3764983790790004E-3</v>
      </c>
      <c r="AG220" s="54"/>
      <c r="AI220" s="54"/>
      <c r="AJ220" s="54"/>
      <c r="AK220" s="56"/>
      <c r="AL220" s="56"/>
      <c r="AM220" s="54"/>
    </row>
    <row r="221" spans="1:40" x14ac:dyDescent="0.3">
      <c r="A221">
        <v>53</v>
      </c>
      <c r="B221" t="s">
        <v>324</v>
      </c>
      <c r="C221" t="s">
        <v>107</v>
      </c>
      <c r="E221" s="62">
        <v>5.0611770689899999E-4</v>
      </c>
      <c r="F221" s="62">
        <v>1.6783120108000001E-5</v>
      </c>
      <c r="G221" s="56">
        <v>2.0816512863603212E-2</v>
      </c>
      <c r="H221" s="56">
        <v>1.74498784653E-4</v>
      </c>
      <c r="I221" s="54"/>
      <c r="K221" s="51"/>
      <c r="L221" s="51"/>
      <c r="M221" s="56"/>
      <c r="N221" s="56"/>
      <c r="O221" s="54"/>
      <c r="AC221" s="54">
        <v>15.3153608374089</v>
      </c>
      <c r="AD221" s="54">
        <v>0.45140034155986902</v>
      </c>
      <c r="AE221" s="56">
        <v>1.4102579547768399</v>
      </c>
      <c r="AF221" s="56">
        <v>7.3811936504229996E-3</v>
      </c>
      <c r="AG221" s="54"/>
      <c r="AI221" s="54"/>
      <c r="AJ221" s="54"/>
      <c r="AK221" s="56"/>
      <c r="AL221" s="56"/>
      <c r="AM221" s="54"/>
    </row>
    <row r="222" spans="1:40" x14ac:dyDescent="0.3">
      <c r="A222">
        <v>54</v>
      </c>
      <c r="B222" t="s">
        <v>324</v>
      </c>
      <c r="C222" t="s">
        <v>107</v>
      </c>
      <c r="E222" s="62">
        <v>5.1541443716500001E-4</v>
      </c>
      <c r="F222" s="62">
        <v>1.7091404402999999E-5</v>
      </c>
      <c r="G222" s="56">
        <v>2.0859825893808942E-2</v>
      </c>
      <c r="H222" s="56">
        <v>1.7486186521200001E-4</v>
      </c>
      <c r="I222" s="54"/>
      <c r="K222" s="51"/>
      <c r="L222" s="51"/>
      <c r="M222" s="56"/>
      <c r="N222" s="56"/>
      <c r="O222" s="54"/>
      <c r="AC222" s="54">
        <v>15.624670506221801</v>
      </c>
      <c r="AD222" s="54">
        <v>0.46051684176069302</v>
      </c>
      <c r="AE222" s="56">
        <v>1.40758886472066</v>
      </c>
      <c r="AF222" s="56">
        <v>7.367223815678E-3</v>
      </c>
      <c r="AG222" s="54"/>
      <c r="AI222" s="54"/>
      <c r="AJ222" s="54"/>
      <c r="AK222" s="56"/>
      <c r="AL222" s="56"/>
      <c r="AM222" s="54"/>
    </row>
    <row r="223" spans="1:40" x14ac:dyDescent="0.3">
      <c r="A223">
        <v>55</v>
      </c>
      <c r="B223" t="s">
        <v>324</v>
      </c>
      <c r="C223" t="s">
        <v>107</v>
      </c>
      <c r="E223" s="62">
        <v>5.2291269821199999E-4</v>
      </c>
      <c r="F223" s="62">
        <v>1.7340050545999999E-5</v>
      </c>
      <c r="G223" s="56">
        <v>2.0803678690296108E-2</v>
      </c>
      <c r="H223" s="56">
        <v>1.7439119950399999E-4</v>
      </c>
      <c r="I223" s="54"/>
      <c r="K223" s="51"/>
      <c r="L223" s="51"/>
      <c r="M223" s="56"/>
      <c r="N223" s="56"/>
      <c r="O223" s="54"/>
      <c r="AC223" s="54">
        <v>16.0017170941796</v>
      </c>
      <c r="AD223" s="54">
        <v>0.47162979955483098</v>
      </c>
      <c r="AE223" s="56">
        <v>1.4104895130850901</v>
      </c>
      <c r="AF223" s="56">
        <v>7.3824056107660001E-3</v>
      </c>
      <c r="AG223" s="54"/>
      <c r="AI223" s="54"/>
      <c r="AJ223" s="54"/>
      <c r="AK223" s="56"/>
      <c r="AL223" s="56"/>
      <c r="AM223" s="54"/>
    </row>
    <row r="224" spans="1:40" x14ac:dyDescent="0.3">
      <c r="A224">
        <v>89</v>
      </c>
      <c r="B224" t="s">
        <v>324</v>
      </c>
      <c r="C224" t="s">
        <v>107</v>
      </c>
      <c r="E224" s="62">
        <v>5.2782579112800002E-4</v>
      </c>
      <c r="F224" s="62">
        <v>1.7502971201999999E-5</v>
      </c>
      <c r="G224" s="56">
        <v>2.1019577395737985E-2</v>
      </c>
      <c r="H224" s="56">
        <v>1.7620101568000001E-4</v>
      </c>
      <c r="I224" s="54"/>
      <c r="K224" s="51"/>
      <c r="L224" s="51"/>
      <c r="M224" s="56"/>
      <c r="N224" s="56"/>
      <c r="O224" s="54"/>
      <c r="AC224" s="54">
        <v>16.0086386671219</v>
      </c>
      <c r="AD224" s="54">
        <v>0.47183380391512397</v>
      </c>
      <c r="AE224" s="56">
        <v>1.4075291173179001</v>
      </c>
      <c r="AF224" s="56">
        <v>7.3669111018599999E-3</v>
      </c>
      <c r="AG224" s="54"/>
      <c r="AI224" s="54"/>
      <c r="AJ224" s="54"/>
      <c r="AK224" s="56"/>
      <c r="AL224" s="56"/>
      <c r="AM224" s="54"/>
    </row>
    <row r="225" spans="1:39" x14ac:dyDescent="0.3">
      <c r="A225">
        <v>90</v>
      </c>
      <c r="B225" t="s">
        <v>324</v>
      </c>
      <c r="C225" t="s">
        <v>107</v>
      </c>
      <c r="E225" s="62">
        <v>5.3094910687000001E-4</v>
      </c>
      <c r="F225" s="62">
        <v>1.7606541937E-5</v>
      </c>
      <c r="G225" s="56">
        <v>2.0966873744993592E-2</v>
      </c>
      <c r="H225" s="56">
        <v>1.7575921627400001E-4</v>
      </c>
      <c r="I225" s="54"/>
      <c r="K225" s="51"/>
      <c r="L225" s="51"/>
      <c r="M225" s="56"/>
      <c r="N225" s="56"/>
      <c r="O225" s="54"/>
      <c r="AC225" s="54">
        <v>16.098900801333102</v>
      </c>
      <c r="AD225" s="54">
        <v>0.474494162926275</v>
      </c>
      <c r="AE225" s="56">
        <v>1.41003860794781</v>
      </c>
      <c r="AF225" s="56">
        <v>7.3800456041260001E-3</v>
      </c>
      <c r="AG225" s="54"/>
      <c r="AI225" s="54"/>
      <c r="AJ225" s="54"/>
      <c r="AK225" s="56"/>
      <c r="AL225" s="56"/>
      <c r="AM225" s="54"/>
    </row>
    <row r="226" spans="1:39" x14ac:dyDescent="0.3">
      <c r="A226">
        <v>91</v>
      </c>
      <c r="B226" t="s">
        <v>324</v>
      </c>
      <c r="C226" t="s">
        <v>107</v>
      </c>
      <c r="E226" s="62">
        <v>5.3326320388200001E-4</v>
      </c>
      <c r="F226" s="62">
        <v>1.7683278569E-5</v>
      </c>
      <c r="G226" s="56">
        <v>2.1027265807191685E-2</v>
      </c>
      <c r="H226" s="56">
        <v>1.7626546540100001E-4</v>
      </c>
      <c r="I226" s="54"/>
      <c r="K226" s="51"/>
      <c r="L226" s="51"/>
      <c r="M226" s="56"/>
      <c r="N226" s="56"/>
      <c r="O226" s="54"/>
      <c r="AC226" s="54">
        <v>16.229790386622401</v>
      </c>
      <c r="AD226" s="54">
        <v>0.47835196321798701</v>
      </c>
      <c r="AE226" s="56">
        <v>1.40885996922153</v>
      </c>
      <c r="AF226" s="56">
        <v>7.3738766896709997E-3</v>
      </c>
      <c r="AG226" s="54"/>
      <c r="AI226" s="54"/>
      <c r="AJ226" s="54"/>
      <c r="AK226" s="56"/>
      <c r="AL226" s="56"/>
      <c r="AM226" s="54"/>
    </row>
    <row r="227" spans="1:39" x14ac:dyDescent="0.3">
      <c r="A227">
        <v>126</v>
      </c>
      <c r="B227" t="s">
        <v>324</v>
      </c>
      <c r="C227" t="s">
        <v>107</v>
      </c>
      <c r="E227" s="62">
        <v>5.3397099155699996E-4</v>
      </c>
      <c r="F227" s="62">
        <v>1.7706749168000002E-5</v>
      </c>
      <c r="G227" s="56">
        <v>2.1209453554842553E-2</v>
      </c>
      <c r="H227" s="56">
        <v>1.7779269240399999E-4</v>
      </c>
      <c r="I227" s="54"/>
      <c r="K227" s="51"/>
      <c r="L227" s="51"/>
      <c r="M227" s="56"/>
      <c r="N227" s="56"/>
      <c r="O227" s="54"/>
      <c r="AC227" s="54">
        <v>16.158686498122801</v>
      </c>
      <c r="AD227" s="54">
        <v>0.47625626858201398</v>
      </c>
      <c r="AE227" s="56">
        <v>1.4086725312737001</v>
      </c>
      <c r="AF227" s="56">
        <v>7.3728956522759997E-3</v>
      </c>
      <c r="AG227" s="54"/>
      <c r="AI227" s="54"/>
      <c r="AJ227" s="54"/>
      <c r="AK227" s="56"/>
      <c r="AL227" s="56"/>
      <c r="AM227" s="54"/>
    </row>
    <row r="228" spans="1:39" x14ac:dyDescent="0.3">
      <c r="A228">
        <v>127</v>
      </c>
      <c r="B228" t="s">
        <v>324</v>
      </c>
      <c r="C228" t="s">
        <v>107</v>
      </c>
      <c r="E228" s="62">
        <v>5.33380382499E-4</v>
      </c>
      <c r="F228" s="62">
        <v>1.7687164272E-5</v>
      </c>
      <c r="G228" s="56">
        <v>2.1193924387311752E-2</v>
      </c>
      <c r="H228" s="56">
        <v>1.776625159E-4</v>
      </c>
      <c r="I228" s="54"/>
      <c r="K228" s="51"/>
      <c r="L228" s="51"/>
      <c r="M228" s="56"/>
      <c r="N228" s="56"/>
      <c r="O228" s="54"/>
      <c r="AC228" s="54">
        <v>16.1352458738804</v>
      </c>
      <c r="AD228" s="54">
        <v>0.47556538666929099</v>
      </c>
      <c r="AE228" s="56">
        <v>1.40892166064539</v>
      </c>
      <c r="AF228" s="56">
        <v>7.3741995783630004E-3</v>
      </c>
      <c r="AG228" s="54"/>
      <c r="AI228" s="54"/>
      <c r="AJ228" s="54"/>
      <c r="AK228" s="56"/>
      <c r="AL228" s="56"/>
      <c r="AM228" s="54"/>
    </row>
    <row r="229" spans="1:39" x14ac:dyDescent="0.3">
      <c r="A229">
        <v>128</v>
      </c>
      <c r="B229" t="s">
        <v>324</v>
      </c>
      <c r="C229" t="s">
        <v>107</v>
      </c>
      <c r="E229" s="62">
        <v>4.81583513863E-4</v>
      </c>
      <c r="F229" s="62">
        <v>1.5969553811000001E-5</v>
      </c>
      <c r="G229" s="56">
        <v>2.1185785359772731E-2</v>
      </c>
      <c r="H229" s="56">
        <v>1.7759428879500001E-4</v>
      </c>
      <c r="I229" s="54"/>
      <c r="K229" s="51"/>
      <c r="L229" s="51"/>
      <c r="M229" s="56"/>
      <c r="N229" s="56"/>
      <c r="O229" s="54"/>
      <c r="AC229" s="54">
        <v>14.374563716711</v>
      </c>
      <c r="AD229" s="54">
        <v>0.42367157002584899</v>
      </c>
      <c r="AE229" s="56">
        <v>1.40979295003079</v>
      </c>
      <c r="AF229" s="56">
        <v>7.3787598473960001E-3</v>
      </c>
      <c r="AG229" s="54"/>
      <c r="AI229" s="54"/>
      <c r="AJ229" s="54"/>
      <c r="AK229" s="56"/>
      <c r="AL229" s="56"/>
      <c r="AM229" s="54"/>
    </row>
    <row r="230" spans="1:39" x14ac:dyDescent="0.3">
      <c r="A230">
        <v>164</v>
      </c>
      <c r="B230" t="s">
        <v>324</v>
      </c>
      <c r="C230" t="s">
        <v>107</v>
      </c>
      <c r="E230" s="62">
        <v>4.87314775772E-4</v>
      </c>
      <c r="F230" s="62">
        <v>1.6159605366E-5</v>
      </c>
      <c r="G230" s="56">
        <v>2.140863937792065E-2</v>
      </c>
      <c r="H230" s="56">
        <v>1.7946240933799999E-4</v>
      </c>
      <c r="I230" s="54"/>
      <c r="K230" s="51"/>
      <c r="L230" s="51"/>
      <c r="M230" s="56"/>
      <c r="N230" s="56"/>
      <c r="O230" s="54"/>
      <c r="AC230" s="54">
        <v>14.5439462484168</v>
      </c>
      <c r="AD230" s="54">
        <v>0.42866389984934899</v>
      </c>
      <c r="AE230" s="56">
        <v>1.41289909381934</v>
      </c>
      <c r="AF230" s="56">
        <v>7.3950171914740001E-3</v>
      </c>
      <c r="AG230" s="54"/>
      <c r="AI230" s="54"/>
      <c r="AJ230" s="54"/>
      <c r="AK230" s="56"/>
      <c r="AL230" s="56"/>
      <c r="AM230" s="54"/>
    </row>
    <row r="231" spans="1:39" x14ac:dyDescent="0.3">
      <c r="A231">
        <v>165</v>
      </c>
      <c r="B231" t="s">
        <v>324</v>
      </c>
      <c r="C231" t="s">
        <v>107</v>
      </c>
      <c r="E231" s="62">
        <v>4.9194752717700004E-4</v>
      </c>
      <c r="F231" s="62">
        <v>1.6313229753999999E-5</v>
      </c>
      <c r="G231" s="56">
        <v>2.1379553497251392E-2</v>
      </c>
      <c r="H231" s="56">
        <v>1.79218590844E-4</v>
      </c>
      <c r="I231" s="54"/>
      <c r="K231" s="51"/>
      <c r="L231" s="51"/>
      <c r="M231" s="56"/>
      <c r="N231" s="56"/>
      <c r="O231" s="54"/>
      <c r="AC231" s="54">
        <v>14.699091169483699</v>
      </c>
      <c r="AD231" s="54">
        <v>0.43323659461667402</v>
      </c>
      <c r="AE231" s="56">
        <v>1.4144653549261099</v>
      </c>
      <c r="AF231" s="56">
        <v>7.4032148949480002E-3</v>
      </c>
      <c r="AG231" s="54"/>
      <c r="AI231" s="54"/>
      <c r="AJ231" s="54"/>
      <c r="AK231" s="56"/>
      <c r="AL231" s="56"/>
      <c r="AM231" s="54"/>
    </row>
    <row r="232" spans="1:39" x14ac:dyDescent="0.3">
      <c r="A232">
        <v>166</v>
      </c>
      <c r="B232" t="s">
        <v>324</v>
      </c>
      <c r="C232" t="s">
        <v>107</v>
      </c>
      <c r="E232" s="62">
        <v>4.9998960884900003E-4</v>
      </c>
      <c r="F232" s="62">
        <v>1.6579909264999999E-5</v>
      </c>
      <c r="G232" s="56">
        <v>2.1389671152090523E-2</v>
      </c>
      <c r="H232" s="56">
        <v>1.79303404207E-4</v>
      </c>
      <c r="I232" s="54"/>
      <c r="K232" s="51"/>
      <c r="L232" s="51"/>
      <c r="M232" s="56"/>
      <c r="N232" s="56"/>
      <c r="O232" s="54"/>
      <c r="AC232" s="54">
        <v>14.993184484826999</v>
      </c>
      <c r="AD232" s="54">
        <v>0.441904612589332</v>
      </c>
      <c r="AE232" s="56">
        <v>1.4097311770965599</v>
      </c>
      <c r="AF232" s="56">
        <v>7.3784365320839996E-3</v>
      </c>
      <c r="AG232" s="54"/>
      <c r="AI232" s="54"/>
      <c r="AJ232" s="54"/>
      <c r="AK232" s="56"/>
      <c r="AL232" s="56"/>
      <c r="AM232" s="54"/>
    </row>
    <row r="233" spans="1:39" x14ac:dyDescent="0.3">
      <c r="A233">
        <v>200</v>
      </c>
      <c r="B233" t="s">
        <v>324</v>
      </c>
      <c r="C233" t="s">
        <v>107</v>
      </c>
      <c r="E233" s="62">
        <v>5.0544981388299999E-4</v>
      </c>
      <c r="F233" s="62">
        <v>1.6760972435999999E-5</v>
      </c>
      <c r="G233" s="56">
        <v>2.152668490882003E-2</v>
      </c>
      <c r="H233" s="56">
        <v>1.80451950757E-4</v>
      </c>
      <c r="I233" s="54"/>
      <c r="K233" s="51"/>
      <c r="L233" s="51"/>
      <c r="M233" s="56"/>
      <c r="N233" s="56"/>
      <c r="O233" s="54"/>
      <c r="AC233" s="54">
        <v>15.0167224759118</v>
      </c>
      <c r="AD233" s="54">
        <v>0.44259836426310201</v>
      </c>
      <c r="AE233" s="56">
        <v>1.4098654316008099</v>
      </c>
      <c r="AF233" s="56">
        <v>7.3791392109740003E-3</v>
      </c>
      <c r="AG233" s="54"/>
      <c r="AI233" s="54"/>
      <c r="AJ233" s="54"/>
      <c r="AK233" s="56"/>
      <c r="AL233" s="56"/>
      <c r="AM233" s="54"/>
    </row>
    <row r="234" spans="1:39" x14ac:dyDescent="0.3">
      <c r="A234">
        <v>201</v>
      </c>
      <c r="B234" t="s">
        <v>324</v>
      </c>
      <c r="C234" t="s">
        <v>107</v>
      </c>
      <c r="E234" s="62">
        <v>5.0889734559099995E-4</v>
      </c>
      <c r="F234" s="62">
        <v>1.6875294338000001E-5</v>
      </c>
      <c r="G234" s="56">
        <v>2.1456924899327937E-2</v>
      </c>
      <c r="H234" s="56">
        <v>1.79867172848E-4</v>
      </c>
      <c r="I234" s="54"/>
      <c r="K234" s="51"/>
      <c r="L234" s="51"/>
      <c r="M234" s="56"/>
      <c r="N234" s="56"/>
      <c r="O234" s="54"/>
      <c r="AC234" s="54">
        <v>15.244747325112501</v>
      </c>
      <c r="AD234" s="54">
        <v>0.449319100124702</v>
      </c>
      <c r="AE234" s="56">
        <v>1.41204727014497</v>
      </c>
      <c r="AF234" s="56">
        <v>7.3905588046409999E-3</v>
      </c>
      <c r="AG234" s="54"/>
      <c r="AI234" s="54"/>
      <c r="AJ234" s="54"/>
      <c r="AK234" s="56"/>
      <c r="AL234" s="56"/>
      <c r="AM234" s="54"/>
    </row>
    <row r="235" spans="1:39" x14ac:dyDescent="0.3">
      <c r="A235">
        <v>202</v>
      </c>
      <c r="B235" t="s">
        <v>324</v>
      </c>
      <c r="C235" t="s">
        <v>107</v>
      </c>
      <c r="E235" s="62">
        <v>5.1763706925200001E-4</v>
      </c>
      <c r="F235" s="62">
        <v>1.7165108011999998E-5</v>
      </c>
      <c r="G235" s="56">
        <v>2.1514246915988782E-2</v>
      </c>
      <c r="H235" s="56">
        <v>1.80347686674E-4</v>
      </c>
      <c r="I235" s="54"/>
      <c r="K235" s="51"/>
      <c r="L235" s="51"/>
      <c r="M235" s="56"/>
      <c r="N235" s="56"/>
      <c r="O235" s="54"/>
      <c r="AC235" s="54">
        <v>15.408125595555401</v>
      </c>
      <c r="AD235" s="54">
        <v>0.45413446215660702</v>
      </c>
      <c r="AE235" s="56">
        <v>1.4104479656914399</v>
      </c>
      <c r="AF235" s="56">
        <v>7.38218815455E-3</v>
      </c>
      <c r="AG235" s="54"/>
      <c r="AI235" s="54"/>
      <c r="AJ235" s="54"/>
      <c r="AK235" s="56"/>
      <c r="AL235" s="56"/>
      <c r="AM235" s="54"/>
    </row>
    <row r="236" spans="1:39" x14ac:dyDescent="0.3">
      <c r="A236">
        <v>236</v>
      </c>
      <c r="B236" t="s">
        <v>324</v>
      </c>
      <c r="C236" t="s">
        <v>107</v>
      </c>
      <c r="E236" s="62">
        <v>5.2225198920799996E-4</v>
      </c>
      <c r="F236" s="62">
        <v>1.73181411E-5</v>
      </c>
      <c r="G236" s="56">
        <v>2.1645173262522355E-2</v>
      </c>
      <c r="H236" s="56">
        <v>1.81445204231E-4</v>
      </c>
      <c r="I236" s="54"/>
      <c r="K236" s="51"/>
      <c r="L236" s="51"/>
      <c r="M236" s="56"/>
      <c r="N236" s="56"/>
      <c r="O236" s="54"/>
      <c r="AC236" s="54">
        <v>15.518045456746</v>
      </c>
      <c r="AD236" s="54">
        <v>0.45737420710368298</v>
      </c>
      <c r="AE236" s="56">
        <v>1.40923859951006</v>
      </c>
      <c r="AF236" s="56">
        <v>7.3758584146969997E-3</v>
      </c>
      <c r="AG236" s="54"/>
      <c r="AI236" s="54"/>
      <c r="AJ236" s="54"/>
      <c r="AK236" s="56"/>
      <c r="AL236" s="56"/>
      <c r="AM236" s="54"/>
    </row>
    <row r="237" spans="1:39" x14ac:dyDescent="0.3">
      <c r="A237">
        <v>237</v>
      </c>
      <c r="B237" t="s">
        <v>324</v>
      </c>
      <c r="C237" t="s">
        <v>107</v>
      </c>
      <c r="E237" s="62">
        <v>5.26986663018E-4</v>
      </c>
      <c r="F237" s="62">
        <v>1.7475145287999999E-5</v>
      </c>
      <c r="G237" s="56">
        <v>2.1644364271652613E-2</v>
      </c>
      <c r="H237" s="56">
        <v>1.8143842269500001E-4</v>
      </c>
      <c r="I237" s="54"/>
      <c r="K237" s="51"/>
      <c r="L237" s="51"/>
      <c r="M237" s="56"/>
      <c r="N237" s="56"/>
      <c r="O237" s="54"/>
      <c r="AC237" s="54">
        <v>15.7428454305947</v>
      </c>
      <c r="AD237" s="54">
        <v>0.46399989395855001</v>
      </c>
      <c r="AE237" s="56">
        <v>1.4122476853672501</v>
      </c>
      <c r="AF237" s="56">
        <v>7.3916077642030001E-3</v>
      </c>
      <c r="AG237" s="54"/>
      <c r="AI237" s="54"/>
      <c r="AJ237" s="54"/>
      <c r="AK237" s="56"/>
      <c r="AL237" s="56"/>
      <c r="AM237" s="54"/>
    </row>
    <row r="238" spans="1:39" x14ac:dyDescent="0.3">
      <c r="A238">
        <v>238</v>
      </c>
      <c r="B238" t="s">
        <v>324</v>
      </c>
      <c r="C238" t="s">
        <v>107</v>
      </c>
      <c r="E238" s="62">
        <v>5.3003324880900005E-4</v>
      </c>
      <c r="F238" s="62">
        <v>1.7576171618999999E-5</v>
      </c>
      <c r="G238" s="56">
        <v>2.1637158711656727E-2</v>
      </c>
      <c r="H238" s="56">
        <v>1.8137802057799999E-4</v>
      </c>
      <c r="I238" s="54"/>
      <c r="K238" s="51"/>
      <c r="L238" s="51"/>
      <c r="M238" s="56"/>
      <c r="N238" s="56"/>
      <c r="O238" s="54"/>
      <c r="AC238" s="54">
        <v>15.860858333505201</v>
      </c>
      <c r="AD238" s="54">
        <v>0.46747817078452902</v>
      </c>
      <c r="AE238" s="56">
        <v>1.4109097434728399</v>
      </c>
      <c r="AF238" s="56">
        <v>7.3846050678639998E-3</v>
      </c>
      <c r="AG238" s="54"/>
      <c r="AI238" s="54"/>
      <c r="AJ238" s="54"/>
      <c r="AK238" s="56"/>
      <c r="AL238" s="56"/>
      <c r="AM238" s="54"/>
    </row>
    <row r="239" spans="1:39" x14ac:dyDescent="0.3">
      <c r="A239">
        <v>274</v>
      </c>
      <c r="B239" t="s">
        <v>324</v>
      </c>
      <c r="C239" t="s">
        <v>107</v>
      </c>
      <c r="E239" s="62">
        <v>5.2692161439599997E-4</v>
      </c>
      <c r="F239" s="62">
        <v>1.7472988242000001E-5</v>
      </c>
      <c r="G239" s="56">
        <v>2.1760664118062378E-2</v>
      </c>
      <c r="H239" s="56">
        <v>1.82413330548E-4</v>
      </c>
      <c r="I239" s="54"/>
      <c r="K239" s="51"/>
      <c r="L239" s="51"/>
      <c r="M239" s="56"/>
      <c r="N239" s="56"/>
      <c r="O239" s="54"/>
      <c r="AC239" s="54">
        <v>15.716376614430599</v>
      </c>
      <c r="AD239" s="54">
        <v>0.46321976002739301</v>
      </c>
      <c r="AE239" s="56">
        <v>1.40984154319002</v>
      </c>
      <c r="AF239" s="56">
        <v>7.3790141806670002E-3</v>
      </c>
      <c r="AG239" s="54"/>
      <c r="AI239" s="54"/>
      <c r="AJ239" s="54"/>
      <c r="AK239" s="56"/>
      <c r="AL239" s="56"/>
      <c r="AM239" s="54"/>
    </row>
    <row r="240" spans="1:39" x14ac:dyDescent="0.3">
      <c r="A240">
        <v>275</v>
      </c>
      <c r="B240" t="s">
        <v>324</v>
      </c>
      <c r="C240" t="s">
        <v>107</v>
      </c>
      <c r="E240" s="62">
        <v>4.7731049754799997E-4</v>
      </c>
      <c r="F240" s="62">
        <v>1.5827858421E-5</v>
      </c>
      <c r="G240" s="56">
        <v>2.1699823626376593E-2</v>
      </c>
      <c r="H240" s="56">
        <v>1.8190332236700001E-4</v>
      </c>
      <c r="I240" s="54"/>
      <c r="K240" s="51"/>
      <c r="L240" s="51"/>
      <c r="M240" s="56"/>
      <c r="N240" s="56"/>
      <c r="O240" s="54"/>
      <c r="AC240" s="54">
        <v>14.0338700812173</v>
      </c>
      <c r="AD240" s="54">
        <v>0.41363006822502502</v>
      </c>
      <c r="AE240" s="56">
        <v>1.40843447463296</v>
      </c>
      <c r="AF240" s="56">
        <v>7.3716496801060002E-3</v>
      </c>
      <c r="AG240" s="54"/>
      <c r="AI240" s="54"/>
      <c r="AJ240" s="54"/>
      <c r="AK240" s="56"/>
      <c r="AL240" s="56"/>
      <c r="AM240" s="54"/>
    </row>
    <row r="241" spans="1:39" x14ac:dyDescent="0.3">
      <c r="A241">
        <v>276</v>
      </c>
      <c r="B241" t="s">
        <v>324</v>
      </c>
      <c r="C241" t="s">
        <v>107</v>
      </c>
      <c r="E241" s="62">
        <v>4.8516661321999999E-4</v>
      </c>
      <c r="F241" s="62">
        <v>1.6088371204999999E-5</v>
      </c>
      <c r="G241" s="56">
        <v>2.170541708574494E-2</v>
      </c>
      <c r="H241" s="56">
        <v>1.81950210713E-4</v>
      </c>
      <c r="I241" s="54"/>
      <c r="K241" s="51"/>
      <c r="L241" s="51"/>
      <c r="M241" s="56"/>
      <c r="N241" s="56"/>
      <c r="O241" s="54"/>
      <c r="AC241" s="54">
        <v>14.241640467114999</v>
      </c>
      <c r="AD241" s="54">
        <v>0.41975383012367701</v>
      </c>
      <c r="AE241" s="56">
        <v>1.4076865284404201</v>
      </c>
      <c r="AF241" s="56">
        <v>7.3677349809059996E-3</v>
      </c>
      <c r="AG241" s="54"/>
      <c r="AI241" s="54"/>
      <c r="AJ241" s="54"/>
      <c r="AK241" s="56"/>
      <c r="AL241" s="56"/>
      <c r="AM241" s="54"/>
    </row>
    <row r="242" spans="1:39" x14ac:dyDescent="0.3">
      <c r="A242">
        <v>310</v>
      </c>
      <c r="B242" t="s">
        <v>324</v>
      </c>
      <c r="C242" t="s">
        <v>107</v>
      </c>
      <c r="E242" s="62">
        <v>4.87246435849E-4</v>
      </c>
      <c r="F242" s="62">
        <v>1.6157339178999999E-5</v>
      </c>
      <c r="G242" s="56">
        <v>2.1788578131915832E-2</v>
      </c>
      <c r="H242" s="56">
        <v>1.82647325623E-4</v>
      </c>
      <c r="I242" s="54"/>
      <c r="K242" s="51"/>
      <c r="L242" s="51"/>
      <c r="M242" s="56"/>
      <c r="N242" s="56"/>
      <c r="O242" s="54"/>
      <c r="AC242" s="54">
        <v>14.343897461432899</v>
      </c>
      <c r="AD242" s="54">
        <v>0.422767722035987</v>
      </c>
      <c r="AE242" s="56">
        <v>1.40793144082988</v>
      </c>
      <c r="AF242" s="56">
        <v>7.3690168355960003E-3</v>
      </c>
      <c r="AG242" s="54"/>
      <c r="AI242" s="54"/>
      <c r="AJ242" s="54"/>
      <c r="AK242" s="56"/>
      <c r="AL242" s="56"/>
      <c r="AM242" s="54"/>
    </row>
    <row r="243" spans="1:39" x14ac:dyDescent="0.3">
      <c r="A243">
        <v>311</v>
      </c>
      <c r="B243" t="s">
        <v>324</v>
      </c>
      <c r="C243" t="s">
        <v>107</v>
      </c>
      <c r="E243" s="62">
        <v>4.9365130333500003E-4</v>
      </c>
      <c r="F243" s="62">
        <v>1.6369727836999999E-5</v>
      </c>
      <c r="G243" s="56">
        <v>2.1758988507034688E-2</v>
      </c>
      <c r="H243" s="56">
        <v>1.8239928438700001E-4</v>
      </c>
      <c r="I243" s="54"/>
      <c r="K243" s="51"/>
      <c r="L243" s="51"/>
      <c r="M243" s="56"/>
      <c r="N243" s="56"/>
      <c r="O243" s="54"/>
      <c r="AC243" s="54">
        <v>14.6113491553286</v>
      </c>
      <c r="AD243" s="54">
        <v>0.43065051286651101</v>
      </c>
      <c r="AE243" s="56">
        <v>1.4114644727632499</v>
      </c>
      <c r="AF243" s="56">
        <v>7.3875084830179998E-3</v>
      </c>
      <c r="AG243" s="54"/>
      <c r="AI243" s="54"/>
      <c r="AJ243" s="54"/>
      <c r="AK243" s="56"/>
      <c r="AL243" s="56"/>
      <c r="AM243" s="54"/>
    </row>
    <row r="244" spans="1:39" x14ac:dyDescent="0.3">
      <c r="A244">
        <v>312</v>
      </c>
      <c r="B244" t="s">
        <v>324</v>
      </c>
      <c r="C244" t="s">
        <v>107</v>
      </c>
      <c r="E244" s="62">
        <v>5.0026720136600003E-4</v>
      </c>
      <c r="F244" s="62">
        <v>1.6589114374E-5</v>
      </c>
      <c r="G244" s="56">
        <v>2.1782145899107597E-2</v>
      </c>
      <c r="H244" s="56">
        <v>1.8259340608300001E-4</v>
      </c>
      <c r="I244" s="54"/>
      <c r="K244" s="51"/>
      <c r="L244" s="51"/>
      <c r="M244" s="56"/>
      <c r="N244" s="56"/>
      <c r="O244" s="54"/>
      <c r="AC244" s="54">
        <v>14.8629356953659</v>
      </c>
      <c r="AD244" s="54">
        <v>0.43806569892124197</v>
      </c>
      <c r="AE244" s="56">
        <v>1.4125325411468701</v>
      </c>
      <c r="AF244" s="56">
        <v>7.393098679864E-3</v>
      </c>
      <c r="AG244" s="54"/>
      <c r="AI244" s="54"/>
      <c r="AJ244" s="54"/>
      <c r="AK244" s="56"/>
      <c r="AL244" s="56"/>
      <c r="AM244" s="54"/>
    </row>
    <row r="245" spans="1:39" x14ac:dyDescent="0.3">
      <c r="A245">
        <v>340</v>
      </c>
      <c r="B245" t="s">
        <v>324</v>
      </c>
      <c r="C245" t="s">
        <v>107</v>
      </c>
      <c r="E245" s="62">
        <v>4.9629673551500005E-4</v>
      </c>
      <c r="F245" s="62">
        <v>1.6457451711E-5</v>
      </c>
      <c r="G245" s="56">
        <v>2.1734948931246407E-2</v>
      </c>
      <c r="H245" s="56">
        <v>1.8219776760199999E-4</v>
      </c>
      <c r="I245" s="54"/>
      <c r="K245" s="51"/>
      <c r="L245" s="51"/>
      <c r="M245" s="56"/>
      <c r="N245" s="56"/>
      <c r="O245" s="54"/>
      <c r="AC245" s="54">
        <v>14.681968753350199</v>
      </c>
      <c r="AD245" s="54">
        <v>0.43273193367051099</v>
      </c>
      <c r="AE245" s="56">
        <v>1.4086252674858499</v>
      </c>
      <c r="AF245" s="56">
        <v>7.3726482768439999E-3</v>
      </c>
      <c r="AG245" s="54"/>
      <c r="AI245" s="54"/>
      <c r="AJ245" s="54"/>
      <c r="AK245" s="56"/>
      <c r="AL245" s="56"/>
      <c r="AM245" s="54"/>
    </row>
    <row r="246" spans="1:39" x14ac:dyDescent="0.3">
      <c r="A246">
        <v>341</v>
      </c>
      <c r="B246" t="s">
        <v>324</v>
      </c>
      <c r="C246" t="s">
        <v>107</v>
      </c>
      <c r="E246" s="62">
        <v>5.0270732733000004E-4</v>
      </c>
      <c r="F246" s="62">
        <v>1.667003019E-5</v>
      </c>
      <c r="G246" s="56">
        <v>2.1765707581229105E-2</v>
      </c>
      <c r="H246" s="56">
        <v>1.82455608436E-4</v>
      </c>
      <c r="I246" s="54"/>
      <c r="K246" s="51"/>
      <c r="L246" s="51"/>
      <c r="M246" s="56"/>
      <c r="N246" s="56"/>
      <c r="O246" s="54"/>
      <c r="AC246" s="54">
        <v>14.9221956252079</v>
      </c>
      <c r="AD246" s="54">
        <v>0.439812308280006</v>
      </c>
      <c r="AE246" s="56">
        <v>1.4083632805089401</v>
      </c>
      <c r="AF246" s="56">
        <v>7.3712770549309997E-3</v>
      </c>
      <c r="AG246" s="54"/>
      <c r="AI246" s="54"/>
      <c r="AJ246" s="54"/>
      <c r="AK246" s="56"/>
      <c r="AL246" s="56"/>
      <c r="AM246" s="54"/>
    </row>
    <row r="247" spans="1:39" x14ac:dyDescent="0.3">
      <c r="A247">
        <v>342</v>
      </c>
      <c r="B247" t="s">
        <v>324</v>
      </c>
      <c r="C247" t="s">
        <v>107</v>
      </c>
      <c r="E247" s="62">
        <v>5.0910934791499997E-4</v>
      </c>
      <c r="F247" s="62">
        <v>1.6882324443000002E-5</v>
      </c>
      <c r="G247" s="56">
        <v>2.1781325929719039E-2</v>
      </c>
      <c r="H247" s="56">
        <v>1.82586532517E-4</v>
      </c>
      <c r="I247" s="54"/>
      <c r="K247" s="51"/>
      <c r="L247" s="51"/>
      <c r="M247" s="56"/>
      <c r="N247" s="56"/>
      <c r="O247" s="54"/>
      <c r="AC247" s="54">
        <v>15.121996472245399</v>
      </c>
      <c r="AD247" s="54">
        <v>0.445701178385918</v>
      </c>
      <c r="AE247" s="56">
        <v>1.40895124699456</v>
      </c>
      <c r="AF247" s="56">
        <v>7.3743544312909999E-3</v>
      </c>
      <c r="AG247" s="54"/>
      <c r="AI247" s="54"/>
      <c r="AJ247" s="54"/>
      <c r="AK247" s="56"/>
      <c r="AL247" s="56"/>
      <c r="AM247" s="54"/>
    </row>
    <row r="248" spans="1:39" x14ac:dyDescent="0.3">
      <c r="A248">
        <v>13</v>
      </c>
      <c r="B248" t="s">
        <v>326</v>
      </c>
      <c r="C248" t="s">
        <v>107</v>
      </c>
      <c r="E248" s="62">
        <v>2.8751435481049999E-3</v>
      </c>
      <c r="F248" s="62">
        <v>9.5341219715999999E-5</v>
      </c>
      <c r="G248" s="56">
        <v>2.121404375313769E-2</v>
      </c>
      <c r="H248" s="56">
        <v>1.4699648147200001E-4</v>
      </c>
      <c r="I248" s="54"/>
      <c r="K248" s="51"/>
      <c r="L248" s="51"/>
      <c r="M248" s="56"/>
      <c r="N248" s="56"/>
      <c r="O248" s="54"/>
      <c r="AC248" s="54">
        <v>8.9489016456741002</v>
      </c>
      <c r="AD248" s="54">
        <v>0.263757237085534</v>
      </c>
      <c r="AE248" s="56">
        <v>1.40903793897929</v>
      </c>
      <c r="AF248" s="56">
        <v>3.3834908684000002E-3</v>
      </c>
      <c r="AG248" s="54"/>
      <c r="AI248" s="54"/>
      <c r="AJ248" s="54"/>
      <c r="AK248" s="56"/>
      <c r="AL248" s="56"/>
      <c r="AM248" s="54"/>
    </row>
    <row r="249" spans="1:39" x14ac:dyDescent="0.3">
      <c r="A249">
        <v>14</v>
      </c>
      <c r="B249" t="s">
        <v>326</v>
      </c>
      <c r="C249" t="s">
        <v>107</v>
      </c>
      <c r="E249" s="62">
        <v>2.7743112092479998E-3</v>
      </c>
      <c r="F249" s="62">
        <v>9.1997568168E-5</v>
      </c>
      <c r="G249" s="56">
        <v>2.1164587441696994E-2</v>
      </c>
      <c r="H249" s="56">
        <v>1.4665378849700001E-4</v>
      </c>
      <c r="I249" s="54"/>
      <c r="K249" s="51"/>
      <c r="L249" s="51"/>
      <c r="M249" s="56"/>
      <c r="N249" s="56"/>
      <c r="O249" s="54"/>
      <c r="AC249" s="54">
        <v>8.6767106043518591</v>
      </c>
      <c r="AD249" s="54">
        <v>0.25573476015359697</v>
      </c>
      <c r="AE249" s="56">
        <v>1.4115907857990599</v>
      </c>
      <c r="AF249" s="56">
        <v>3.3896209616099998E-3</v>
      </c>
      <c r="AG249" s="54"/>
      <c r="AI249" s="54"/>
      <c r="AJ249" s="54"/>
      <c r="AK249" s="56"/>
      <c r="AL249" s="56"/>
      <c r="AM249" s="54"/>
    </row>
    <row r="250" spans="1:39" x14ac:dyDescent="0.3">
      <c r="A250">
        <v>15</v>
      </c>
      <c r="B250" t="s">
        <v>326</v>
      </c>
      <c r="C250" t="s">
        <v>107</v>
      </c>
      <c r="E250" s="62">
        <v>2.553753157848E-3</v>
      </c>
      <c r="F250" s="62">
        <v>8.3746657860000003E-5</v>
      </c>
      <c r="G250" s="56">
        <v>2.1151137598720313E-2</v>
      </c>
      <c r="H250" s="56">
        <v>1.4656059176299999E-4</v>
      </c>
      <c r="I250" s="54"/>
      <c r="K250" s="51"/>
      <c r="L250" s="51"/>
      <c r="M250" s="56"/>
      <c r="N250" s="56"/>
      <c r="O250" s="54"/>
      <c r="AC250" s="54">
        <v>7.9954386073723596</v>
      </c>
      <c r="AD250" s="54">
        <v>0.232319483847687</v>
      </c>
      <c r="AE250" s="56">
        <v>1.40868553130222</v>
      </c>
      <c r="AF250" s="56">
        <v>3.3826446398320001E-3</v>
      </c>
      <c r="AG250" s="54"/>
      <c r="AI250" s="54"/>
      <c r="AJ250" s="54"/>
      <c r="AK250" s="56"/>
      <c r="AL250" s="56"/>
      <c r="AM250" s="54"/>
    </row>
    <row r="251" spans="1:39" x14ac:dyDescent="0.3">
      <c r="A251">
        <v>50</v>
      </c>
      <c r="B251" t="s">
        <v>326</v>
      </c>
      <c r="C251" t="s">
        <v>107</v>
      </c>
      <c r="E251" s="62">
        <v>2.569968986852E-3</v>
      </c>
      <c r="F251" s="62">
        <v>8.5221476332999997E-5</v>
      </c>
      <c r="G251" s="56">
        <v>2.1320109386376608E-2</v>
      </c>
      <c r="H251" s="56">
        <v>1.47731432106E-4</v>
      </c>
      <c r="I251" s="54"/>
      <c r="K251" s="51"/>
      <c r="L251" s="51"/>
      <c r="M251" s="56"/>
      <c r="N251" s="56"/>
      <c r="O251" s="54"/>
      <c r="AC251" s="54">
        <v>8.0776591575326293</v>
      </c>
      <c r="AD251" s="54">
        <v>0.23470852548916701</v>
      </c>
      <c r="AE251" s="56">
        <v>1.40753593938001</v>
      </c>
      <c r="AF251" s="56">
        <v>3.379884150804E-3</v>
      </c>
      <c r="AG251" s="54"/>
      <c r="AI251" s="54"/>
      <c r="AJ251" s="54"/>
      <c r="AK251" s="56"/>
      <c r="AL251" s="56"/>
      <c r="AM251" s="54"/>
    </row>
    <row r="252" spans="1:39" x14ac:dyDescent="0.3">
      <c r="A252">
        <v>51</v>
      </c>
      <c r="B252" t="s">
        <v>326</v>
      </c>
      <c r="C252" t="s">
        <v>107</v>
      </c>
      <c r="E252" s="62">
        <v>2.5914116102439999E-3</v>
      </c>
      <c r="F252" s="62">
        <v>8.5932524610000003E-5</v>
      </c>
      <c r="G252" s="56">
        <v>2.1223539257846792E-2</v>
      </c>
      <c r="H252" s="56">
        <v>1.4706227778200001E-4</v>
      </c>
      <c r="I252" s="54"/>
      <c r="K252" s="51"/>
      <c r="L252" s="51"/>
      <c r="M252" s="56"/>
      <c r="N252" s="56"/>
      <c r="O252" s="54"/>
      <c r="AC252" s="54">
        <v>8.1456550894766995</v>
      </c>
      <c r="AD252" s="54">
        <v>0.240082589542222</v>
      </c>
      <c r="AE252" s="56">
        <v>1.40893723821673</v>
      </c>
      <c r="AF252" s="56">
        <v>3.3832490579410002E-3</v>
      </c>
      <c r="AG252" s="54"/>
      <c r="AI252" s="54"/>
      <c r="AJ252" s="54"/>
      <c r="AK252" s="56"/>
      <c r="AL252" s="56"/>
      <c r="AM252" s="54"/>
    </row>
    <row r="253" spans="1:39" x14ac:dyDescent="0.3">
      <c r="A253">
        <v>52</v>
      </c>
      <c r="B253" t="s">
        <v>326</v>
      </c>
      <c r="C253" t="s">
        <v>107</v>
      </c>
      <c r="E253" s="62">
        <v>2.4772300213249999E-3</v>
      </c>
      <c r="F253" s="62">
        <v>8.1237191776999996E-5</v>
      </c>
      <c r="G253" s="56">
        <v>2.1243082789348538E-2</v>
      </c>
      <c r="H253" s="56">
        <v>1.47197698939E-4</v>
      </c>
      <c r="I253" s="54"/>
      <c r="K253" s="51"/>
      <c r="L253" s="51"/>
      <c r="M253" s="56"/>
      <c r="N253" s="56"/>
      <c r="O253" s="54"/>
      <c r="AC253" s="54">
        <v>7.7668098649516102</v>
      </c>
      <c r="AD253" s="54">
        <v>0.228916619274565</v>
      </c>
      <c r="AE253" s="56">
        <v>1.40903699914894</v>
      </c>
      <c r="AF253" s="56">
        <v>3.3834886116069999E-3</v>
      </c>
      <c r="AG253" s="54"/>
      <c r="AI253" s="54"/>
      <c r="AJ253" s="54"/>
      <c r="AK253" s="56"/>
      <c r="AL253" s="56"/>
      <c r="AM253" s="54"/>
    </row>
    <row r="254" spans="1:39" x14ac:dyDescent="0.3">
      <c r="A254">
        <v>86</v>
      </c>
      <c r="B254" t="s">
        <v>326</v>
      </c>
      <c r="C254" t="s">
        <v>107</v>
      </c>
      <c r="E254" s="62">
        <v>2.4282041771100001E-3</v>
      </c>
      <c r="F254" s="62">
        <v>7.9629459805000003E-5</v>
      </c>
      <c r="G254" s="56">
        <v>2.1352678391856152E-2</v>
      </c>
      <c r="H254" s="56">
        <v>1.4795710945699999E-4</v>
      </c>
      <c r="I254" s="54"/>
      <c r="K254" s="51"/>
      <c r="L254" s="51"/>
      <c r="M254" s="56"/>
      <c r="N254" s="56"/>
      <c r="O254" s="54"/>
      <c r="AC254" s="54">
        <v>7.6336138476798299</v>
      </c>
      <c r="AD254" s="54">
        <v>0.22499083989991001</v>
      </c>
      <c r="AE254" s="56">
        <v>1.41242737598129</v>
      </c>
      <c r="AF254" s="56">
        <v>3.3916298466550002E-3</v>
      </c>
      <c r="AG254" s="54"/>
      <c r="AI254" s="54"/>
      <c r="AJ254" s="54"/>
      <c r="AK254" s="56"/>
      <c r="AL254" s="56"/>
      <c r="AM254" s="54"/>
    </row>
    <row r="255" spans="1:39" x14ac:dyDescent="0.3">
      <c r="A255">
        <v>87</v>
      </c>
      <c r="B255" t="s">
        <v>326</v>
      </c>
      <c r="C255" t="s">
        <v>107</v>
      </c>
      <c r="E255" s="62">
        <v>2.751163659286E-3</v>
      </c>
      <c r="F255" s="62">
        <v>9.1229983660000001E-5</v>
      </c>
      <c r="G255" s="56">
        <v>2.1320752205553409E-2</v>
      </c>
      <c r="H255" s="56">
        <v>1.47735886332E-4</v>
      </c>
      <c r="I255" s="54"/>
      <c r="K255" s="51"/>
      <c r="L255" s="51"/>
      <c r="M255" s="56"/>
      <c r="N255" s="56"/>
      <c r="O255" s="54"/>
      <c r="AC255" s="54">
        <v>8.6315593149233294</v>
      </c>
      <c r="AD255" s="54">
        <v>0.254403984621354</v>
      </c>
      <c r="AE255" s="56">
        <v>1.4070040320644099</v>
      </c>
      <c r="AF255" s="56">
        <v>3.3786068938220001E-3</v>
      </c>
      <c r="AG255" s="54"/>
      <c r="AI255" s="54"/>
      <c r="AJ255" s="54"/>
      <c r="AK255" s="56"/>
      <c r="AL255" s="56"/>
      <c r="AM255" s="54"/>
    </row>
    <row r="256" spans="1:39" x14ac:dyDescent="0.3">
      <c r="A256">
        <v>88</v>
      </c>
      <c r="B256" t="s">
        <v>326</v>
      </c>
      <c r="C256" t="s">
        <v>107</v>
      </c>
      <c r="E256" s="62">
        <v>2.403523043705E-3</v>
      </c>
      <c r="F256" s="62">
        <v>7.9702044355999996E-5</v>
      </c>
      <c r="G256" s="56">
        <v>2.1295813207030823E-2</v>
      </c>
      <c r="H256" s="56">
        <v>1.4756307887100001E-4</v>
      </c>
      <c r="I256" s="54"/>
      <c r="K256" s="51"/>
      <c r="L256" s="51"/>
      <c r="M256" s="56"/>
      <c r="N256" s="56"/>
      <c r="O256" s="54"/>
      <c r="AC256" s="54">
        <v>7.5898048289509301</v>
      </c>
      <c r="AD256" s="54">
        <v>0.223699626050784</v>
      </c>
      <c r="AE256" s="56">
        <v>1.40757466931</v>
      </c>
      <c r="AF256" s="56">
        <v>3.3799771521069999E-3</v>
      </c>
      <c r="AG256" s="54"/>
      <c r="AI256" s="54"/>
      <c r="AJ256" s="54"/>
      <c r="AK256" s="56"/>
      <c r="AL256" s="56"/>
      <c r="AM256" s="54"/>
    </row>
    <row r="257" spans="1:39" x14ac:dyDescent="0.3">
      <c r="A257">
        <v>123</v>
      </c>
      <c r="B257" t="s">
        <v>326</v>
      </c>
      <c r="C257" t="s">
        <v>107</v>
      </c>
      <c r="E257" s="62">
        <v>2.7597535854379999E-3</v>
      </c>
      <c r="F257" s="62">
        <v>9.1514829972E-5</v>
      </c>
      <c r="G257" s="56">
        <v>2.1307750385133255E-2</v>
      </c>
      <c r="H257" s="56">
        <v>1.4764579403900001E-4</v>
      </c>
      <c r="I257" s="54"/>
      <c r="K257" s="51"/>
      <c r="L257" s="51"/>
      <c r="M257" s="56"/>
      <c r="N257" s="56"/>
      <c r="O257" s="54"/>
      <c r="AC257" s="54">
        <v>8.6642254990760499</v>
      </c>
      <c r="AD257" s="54">
        <v>0.255366777913692</v>
      </c>
      <c r="AE257" s="56">
        <v>1.40754388512353</v>
      </c>
      <c r="AF257" s="56">
        <v>3.3799032307369999E-3</v>
      </c>
      <c r="AG257" s="54"/>
      <c r="AI257" s="54"/>
      <c r="AJ257" s="54"/>
      <c r="AK257" s="56"/>
      <c r="AL257" s="56"/>
      <c r="AM257" s="54"/>
    </row>
    <row r="258" spans="1:39" x14ac:dyDescent="0.3">
      <c r="A258">
        <v>124</v>
      </c>
      <c r="B258" t="s">
        <v>326</v>
      </c>
      <c r="C258" t="s">
        <v>107</v>
      </c>
      <c r="E258" s="62">
        <v>2.737700792148E-3</v>
      </c>
      <c r="F258" s="62">
        <v>9.0783548151000002E-5</v>
      </c>
      <c r="G258" s="56">
        <v>2.1347879970936932E-2</v>
      </c>
      <c r="H258" s="56">
        <v>1.4792386020999999E-4</v>
      </c>
      <c r="I258" s="54"/>
      <c r="K258" s="51"/>
      <c r="L258" s="51"/>
      <c r="M258" s="56"/>
      <c r="N258" s="56"/>
      <c r="O258" s="54"/>
      <c r="AC258" s="54">
        <v>8.6493080956734207</v>
      </c>
      <c r="AD258" s="54">
        <v>0.25492710684994002</v>
      </c>
      <c r="AE258" s="56">
        <v>1.4095403431426701</v>
      </c>
      <c r="AF258" s="56">
        <v>3.3846972801309999E-3</v>
      </c>
      <c r="AG258" s="54"/>
      <c r="AI258" s="54"/>
      <c r="AJ258" s="54"/>
      <c r="AK258" s="56"/>
      <c r="AL258" s="56"/>
      <c r="AM258" s="54"/>
    </row>
    <row r="259" spans="1:39" x14ac:dyDescent="0.3">
      <c r="A259">
        <v>125</v>
      </c>
      <c r="B259" t="s">
        <v>326</v>
      </c>
      <c r="C259" t="s">
        <v>107</v>
      </c>
      <c r="E259" s="62">
        <v>2.498043583173E-3</v>
      </c>
      <c r="F259" s="62">
        <v>8.1919742569999996E-5</v>
      </c>
      <c r="G259" s="56">
        <v>2.1278817332004259E-2</v>
      </c>
      <c r="H259" s="56">
        <v>1.4744531095E-4</v>
      </c>
      <c r="I259" s="54"/>
      <c r="K259" s="51"/>
      <c r="L259" s="51"/>
      <c r="M259" s="56"/>
      <c r="N259" s="56"/>
      <c r="O259" s="54"/>
      <c r="AC259" s="54">
        <v>7.7690610546734504</v>
      </c>
      <c r="AD259" s="54">
        <v>0.22574174386614099</v>
      </c>
      <c r="AE259" s="56">
        <v>1.40915890453966</v>
      </c>
      <c r="AF259" s="56">
        <v>3.383781340259E-3</v>
      </c>
      <c r="AG259" s="54"/>
      <c r="AI259" s="54"/>
      <c r="AJ259" s="54"/>
      <c r="AK259" s="56"/>
      <c r="AL259" s="56"/>
      <c r="AM259" s="54"/>
    </row>
    <row r="260" spans="1:39" x14ac:dyDescent="0.3">
      <c r="A260">
        <v>161</v>
      </c>
      <c r="B260" t="s">
        <v>326</v>
      </c>
      <c r="C260" t="s">
        <v>107</v>
      </c>
      <c r="E260" s="62">
        <v>2.4899283786359999E-3</v>
      </c>
      <c r="F260" s="62">
        <v>8.1653616122000003E-5</v>
      </c>
      <c r="G260" s="56">
        <v>2.1343100990358046E-2</v>
      </c>
      <c r="H260" s="56">
        <v>1.47890745668E-4</v>
      </c>
      <c r="I260" s="54"/>
      <c r="K260" s="51"/>
      <c r="L260" s="51"/>
      <c r="M260" s="56"/>
      <c r="N260" s="56"/>
      <c r="O260" s="54"/>
      <c r="AC260" s="54">
        <v>7.8326962297263103</v>
      </c>
      <c r="AD260" s="54">
        <v>0.227590759504783</v>
      </c>
      <c r="AE260" s="56">
        <v>1.40841495235553</v>
      </c>
      <c r="AF260" s="56">
        <v>3.3819949047400001E-3</v>
      </c>
      <c r="AG260" s="54"/>
      <c r="AI260" s="54"/>
      <c r="AJ260" s="54"/>
      <c r="AK260" s="56"/>
      <c r="AL260" s="56"/>
      <c r="AM260" s="54"/>
    </row>
    <row r="261" spans="1:39" x14ac:dyDescent="0.3">
      <c r="A261">
        <v>162</v>
      </c>
      <c r="B261" t="s">
        <v>326</v>
      </c>
      <c r="C261" t="s">
        <v>107</v>
      </c>
      <c r="E261" s="62">
        <v>2.364650138673E-3</v>
      </c>
      <c r="F261" s="62">
        <v>7.8412999090000002E-5</v>
      </c>
      <c r="G261" s="56">
        <v>2.1287712924287248E-2</v>
      </c>
      <c r="H261" s="56">
        <v>1.4750695034300001E-4</v>
      </c>
      <c r="I261" s="54"/>
      <c r="K261" s="51"/>
      <c r="L261" s="51"/>
      <c r="M261" s="56"/>
      <c r="N261" s="56"/>
      <c r="O261" s="54"/>
      <c r="AC261" s="54">
        <v>7.4961564894182997</v>
      </c>
      <c r="AD261" s="54">
        <v>0.22093946304187301</v>
      </c>
      <c r="AE261" s="56">
        <v>1.4102133372583301</v>
      </c>
      <c r="AF261" s="56">
        <v>3.3863133256480001E-3</v>
      </c>
      <c r="AG261" s="54"/>
      <c r="AI261" s="54"/>
      <c r="AJ261" s="54"/>
      <c r="AK261" s="56"/>
      <c r="AL261" s="56"/>
      <c r="AM261" s="54"/>
    </row>
    <row r="262" spans="1:39" x14ac:dyDescent="0.3">
      <c r="A262">
        <v>163</v>
      </c>
      <c r="B262" t="s">
        <v>326</v>
      </c>
      <c r="C262" t="s">
        <v>107</v>
      </c>
      <c r="E262" s="62">
        <v>2.350897579272E-3</v>
      </c>
      <c r="F262" s="62">
        <v>7.7956957239000004E-5</v>
      </c>
      <c r="G262" s="56">
        <v>2.1386413968401689E-2</v>
      </c>
      <c r="H262" s="56">
        <v>1.4819087022000001E-4</v>
      </c>
      <c r="I262" s="54"/>
      <c r="K262" s="51"/>
      <c r="L262" s="51"/>
      <c r="M262" s="56"/>
      <c r="N262" s="56"/>
      <c r="O262" s="54"/>
      <c r="AC262" s="54">
        <v>7.45368927155753</v>
      </c>
      <c r="AD262" s="54">
        <v>0.219687797028191</v>
      </c>
      <c r="AE262" s="56">
        <v>1.40638659178257</v>
      </c>
      <c r="AF262" s="56">
        <v>3.377124248467E-3</v>
      </c>
      <c r="AG262" s="54"/>
      <c r="AI262" s="54"/>
      <c r="AJ262" s="54"/>
      <c r="AK262" s="56"/>
      <c r="AL262" s="56"/>
      <c r="AM262" s="54"/>
    </row>
    <row r="263" spans="1:39" x14ac:dyDescent="0.3">
      <c r="A263">
        <v>197</v>
      </c>
      <c r="B263" t="s">
        <v>326</v>
      </c>
      <c r="C263" t="s">
        <v>107</v>
      </c>
      <c r="E263" s="62">
        <v>2.706533730487E-3</v>
      </c>
      <c r="F263" s="62">
        <v>8.9750032562999998E-5</v>
      </c>
      <c r="G263" s="56">
        <v>2.1319723257536411E-2</v>
      </c>
      <c r="H263" s="56">
        <v>1.47728756539E-4</v>
      </c>
      <c r="I263" s="54"/>
      <c r="K263" s="51"/>
      <c r="L263" s="51"/>
      <c r="M263" s="56"/>
      <c r="N263" s="56"/>
      <c r="O263" s="54"/>
      <c r="AC263" s="54">
        <v>8.5821202497432303</v>
      </c>
      <c r="AD263" s="54">
        <v>0.25294683247550398</v>
      </c>
      <c r="AE263" s="56">
        <v>1.4083797216676599</v>
      </c>
      <c r="AF263" s="56">
        <v>3.3819103060870001E-3</v>
      </c>
      <c r="AG263" s="54"/>
      <c r="AI263" s="54"/>
      <c r="AJ263" s="54"/>
      <c r="AK263" s="56"/>
      <c r="AL263" s="56"/>
      <c r="AM263" s="54"/>
    </row>
    <row r="264" spans="1:39" x14ac:dyDescent="0.3">
      <c r="A264">
        <v>198</v>
      </c>
      <c r="B264" t="s">
        <v>326</v>
      </c>
      <c r="C264" t="s">
        <v>107</v>
      </c>
      <c r="E264" s="62">
        <v>2.1661049879400001E-3</v>
      </c>
      <c r="F264" s="62">
        <v>7.1829141094000002E-5</v>
      </c>
      <c r="G264" s="56">
        <v>2.1417403358925165E-2</v>
      </c>
      <c r="H264" s="56">
        <v>1.4840560209400001E-4</v>
      </c>
      <c r="I264" s="54"/>
      <c r="K264" s="51"/>
      <c r="L264" s="51"/>
      <c r="M264" s="56"/>
      <c r="N264" s="56"/>
      <c r="O264" s="54"/>
      <c r="AC264" s="54">
        <v>6.8198006351391403</v>
      </c>
      <c r="AD264" s="54">
        <v>0.201004753903848</v>
      </c>
      <c r="AE264" s="56">
        <v>1.40752146684552</v>
      </c>
      <c r="AF264" s="56">
        <v>3.379849398235E-3</v>
      </c>
      <c r="AG264" s="54"/>
      <c r="AI264" s="54"/>
      <c r="AJ264" s="54"/>
      <c r="AK264" s="56"/>
      <c r="AL264" s="56"/>
      <c r="AM264" s="54"/>
    </row>
    <row r="265" spans="1:39" x14ac:dyDescent="0.3">
      <c r="A265">
        <v>199</v>
      </c>
      <c r="B265" t="s">
        <v>326</v>
      </c>
      <c r="C265" t="s">
        <v>107</v>
      </c>
      <c r="E265" s="62">
        <v>2.402321533174E-3</v>
      </c>
      <c r="F265" s="62">
        <v>7.9662201657000001E-5</v>
      </c>
      <c r="G265" s="56">
        <v>2.1422243991809271E-2</v>
      </c>
      <c r="H265" s="56">
        <v>1.48439143837E-4</v>
      </c>
      <c r="I265" s="54"/>
      <c r="K265" s="51"/>
      <c r="L265" s="51"/>
      <c r="M265" s="56"/>
      <c r="N265" s="56"/>
      <c r="O265" s="54"/>
      <c r="AC265" s="54">
        <v>7.5449515634552098</v>
      </c>
      <c r="AD265" s="54">
        <v>0.22237763438635</v>
      </c>
      <c r="AE265" s="56">
        <v>1.4118339402501301</v>
      </c>
      <c r="AF265" s="56">
        <v>3.3902048428829999E-3</v>
      </c>
      <c r="AG265" s="54"/>
      <c r="AI265" s="54"/>
      <c r="AJ265" s="54"/>
      <c r="AK265" s="56"/>
      <c r="AL265" s="56"/>
      <c r="AM265" s="54"/>
    </row>
    <row r="266" spans="1:39" x14ac:dyDescent="0.3">
      <c r="A266">
        <v>233</v>
      </c>
      <c r="B266" t="s">
        <v>326</v>
      </c>
      <c r="C266" t="s">
        <v>107</v>
      </c>
      <c r="E266" s="62">
        <v>2.2966662188109999E-3</v>
      </c>
      <c r="F266" s="62">
        <v>7.6158617792999997E-5</v>
      </c>
      <c r="G266" s="56">
        <v>2.1346830792695608E-2</v>
      </c>
      <c r="H266" s="56">
        <v>1.4791659023700001E-4</v>
      </c>
      <c r="I266" s="54"/>
      <c r="K266" s="51"/>
      <c r="L266" s="51"/>
      <c r="M266" s="56"/>
      <c r="N266" s="56"/>
      <c r="O266" s="54"/>
      <c r="AC266" s="54">
        <v>7.2698249471206298</v>
      </c>
      <c r="AD266" s="54">
        <v>0.214268635198927</v>
      </c>
      <c r="AE266" s="56">
        <v>1.4103940457397</v>
      </c>
      <c r="AF266" s="56">
        <v>3.3867472568290002E-3</v>
      </c>
      <c r="AG266" s="54"/>
      <c r="AI266" s="54"/>
      <c r="AJ266" s="54"/>
      <c r="AK266" s="56"/>
      <c r="AL266" s="56"/>
      <c r="AM266" s="54"/>
    </row>
    <row r="267" spans="1:39" x14ac:dyDescent="0.3">
      <c r="A267">
        <v>234</v>
      </c>
      <c r="B267" t="s">
        <v>326</v>
      </c>
      <c r="C267" t="s">
        <v>107</v>
      </c>
      <c r="E267" s="62">
        <v>2.3751777790819999E-3</v>
      </c>
      <c r="F267" s="62">
        <v>7.8762100991000003E-5</v>
      </c>
      <c r="G267" s="56">
        <v>2.1399811572437359E-2</v>
      </c>
      <c r="H267" s="56">
        <v>1.4828370498E-4</v>
      </c>
      <c r="I267" s="54"/>
      <c r="K267" s="51"/>
      <c r="L267" s="51"/>
      <c r="M267" s="56"/>
      <c r="N267" s="56"/>
      <c r="O267" s="54"/>
      <c r="AC267" s="54">
        <v>7.4986614345625799</v>
      </c>
      <c r="AD267" s="54">
        <v>0.22101329304207401</v>
      </c>
      <c r="AE267" s="56">
        <v>1.40899833221044</v>
      </c>
      <c r="AF267" s="56">
        <v>3.3833957615640002E-3</v>
      </c>
      <c r="AG267" s="54"/>
      <c r="AI267" s="54"/>
      <c r="AJ267" s="54"/>
      <c r="AK267" s="56"/>
      <c r="AL267" s="56"/>
      <c r="AM267" s="54"/>
    </row>
    <row r="268" spans="1:39" x14ac:dyDescent="0.3">
      <c r="A268">
        <v>235</v>
      </c>
      <c r="B268" t="s">
        <v>326</v>
      </c>
      <c r="C268" t="s">
        <v>107</v>
      </c>
      <c r="E268" s="62">
        <v>2.3932432550660002E-3</v>
      </c>
      <c r="F268" s="62">
        <v>7.9361161345999998E-5</v>
      </c>
      <c r="G268" s="56">
        <v>2.1361580217000676E-2</v>
      </c>
      <c r="H268" s="56">
        <v>1.48018792038E-4</v>
      </c>
      <c r="I268" s="54"/>
      <c r="K268" s="51"/>
      <c r="L268" s="51"/>
      <c r="M268" s="56"/>
      <c r="N268" s="56"/>
      <c r="O268" s="54"/>
      <c r="AC268" s="54">
        <v>7.5811144987014503</v>
      </c>
      <c r="AD268" s="54">
        <v>0.22344348986930401</v>
      </c>
      <c r="AE268" s="56">
        <v>1.40838772786674</v>
      </c>
      <c r="AF268" s="56">
        <v>3.3819295311920002E-3</v>
      </c>
      <c r="AG268" s="54"/>
      <c r="AI268" s="54"/>
      <c r="AJ268" s="54"/>
      <c r="AK268" s="56"/>
      <c r="AL268" s="56"/>
      <c r="AM268" s="54"/>
    </row>
    <row r="269" spans="1:39" x14ac:dyDescent="0.3">
      <c r="A269">
        <v>271</v>
      </c>
      <c r="B269" t="s">
        <v>326</v>
      </c>
      <c r="C269" t="s">
        <v>107</v>
      </c>
      <c r="E269" s="62">
        <v>2.5294362860720002E-3</v>
      </c>
      <c r="F269" s="62">
        <v>8.2949221061999999E-5</v>
      </c>
      <c r="G269" s="56">
        <v>2.1405914502810017E-2</v>
      </c>
      <c r="H269" s="56">
        <v>1.4832599344200001E-4</v>
      </c>
      <c r="I269" s="54"/>
      <c r="K269" s="51"/>
      <c r="L269" s="51"/>
      <c r="M269" s="56"/>
      <c r="N269" s="56"/>
      <c r="O269" s="54"/>
      <c r="AC269" s="54">
        <v>7.9912487269939296</v>
      </c>
      <c r="AD269" s="54">
        <v>0.23219774057696699</v>
      </c>
      <c r="AE269" s="56">
        <v>1.4069487026285299</v>
      </c>
      <c r="AF269" s="56">
        <v>3.378474032501E-3</v>
      </c>
      <c r="AG269" s="54"/>
      <c r="AI269" s="54"/>
      <c r="AJ269" s="54"/>
      <c r="AK269" s="56"/>
      <c r="AL269" s="56"/>
      <c r="AM269" s="54"/>
    </row>
    <row r="270" spans="1:39" x14ac:dyDescent="0.3">
      <c r="A270">
        <v>272</v>
      </c>
      <c r="B270" t="s">
        <v>326</v>
      </c>
      <c r="C270" t="s">
        <v>107</v>
      </c>
      <c r="E270" s="62">
        <v>2.2507588967960001E-3</v>
      </c>
      <c r="F270" s="62">
        <v>7.4636307689000006E-5</v>
      </c>
      <c r="G270" s="56">
        <v>2.1331482750655703E-2</v>
      </c>
      <c r="H270" s="56">
        <v>1.4781024049100001E-4</v>
      </c>
      <c r="I270" s="54"/>
      <c r="K270" s="51"/>
      <c r="L270" s="51"/>
      <c r="M270" s="56"/>
      <c r="N270" s="56"/>
      <c r="O270" s="54"/>
      <c r="AC270" s="54">
        <v>7.06446783096691</v>
      </c>
      <c r="AD270" s="54">
        <v>0.20821600128728501</v>
      </c>
      <c r="AE270" s="56">
        <v>1.4068926598938201</v>
      </c>
      <c r="AF270" s="56">
        <v>3.3783394583529998E-3</v>
      </c>
      <c r="AG270" s="54"/>
      <c r="AI270" s="54"/>
      <c r="AJ270" s="54"/>
      <c r="AK270" s="56"/>
      <c r="AL270" s="56"/>
      <c r="AM270" s="54"/>
    </row>
    <row r="271" spans="1:39" x14ac:dyDescent="0.3">
      <c r="A271">
        <v>273</v>
      </c>
      <c r="B271" t="s">
        <v>326</v>
      </c>
      <c r="C271" t="s">
        <v>107</v>
      </c>
      <c r="E271" s="62">
        <v>2.3498539272129998E-3</v>
      </c>
      <c r="F271" s="62">
        <v>7.7922349207000004E-5</v>
      </c>
      <c r="G271" s="56">
        <v>2.1358913545987502E-2</v>
      </c>
      <c r="H271" s="56">
        <v>1.4800031412500001E-4</v>
      </c>
      <c r="I271" s="54"/>
      <c r="K271" s="51"/>
      <c r="L271" s="51"/>
      <c r="M271" s="56"/>
      <c r="N271" s="56"/>
      <c r="O271" s="54"/>
      <c r="AC271" s="54">
        <v>7.3711576157048597</v>
      </c>
      <c r="AD271" s="54">
        <v>0.21725528381241399</v>
      </c>
      <c r="AE271" s="56">
        <v>1.40864902499148</v>
      </c>
      <c r="AF271" s="56">
        <v>3.3825569780549999E-3</v>
      </c>
      <c r="AG271" s="54"/>
      <c r="AI271" s="54"/>
      <c r="AJ271" s="54"/>
      <c r="AK271" s="56"/>
      <c r="AL271" s="56"/>
      <c r="AM271" s="54"/>
    </row>
    <row r="272" spans="1:39" x14ac:dyDescent="0.3">
      <c r="A272">
        <v>307</v>
      </c>
      <c r="B272" t="s">
        <v>326</v>
      </c>
      <c r="C272" t="s">
        <v>107</v>
      </c>
      <c r="E272" s="62">
        <v>2.6580636702700001E-3</v>
      </c>
      <c r="F272" s="62">
        <v>8.8142740758999995E-5</v>
      </c>
      <c r="G272" s="56">
        <v>2.1304236176970342E-2</v>
      </c>
      <c r="H272" s="56">
        <v>1.4762144336599999E-4</v>
      </c>
      <c r="I272" s="54"/>
      <c r="K272" s="51"/>
      <c r="L272" s="51"/>
      <c r="M272" s="56"/>
      <c r="N272" s="56"/>
      <c r="O272" s="54"/>
      <c r="AC272" s="54">
        <v>8.3154047364156298</v>
      </c>
      <c r="AD272" s="54">
        <v>0.24508573960975</v>
      </c>
      <c r="AE272" s="56">
        <v>1.40930763302816</v>
      </c>
      <c r="AF272" s="56">
        <v>3.384138478607E-3</v>
      </c>
      <c r="AG272" s="54"/>
      <c r="AI272" s="54"/>
      <c r="AJ272" s="54"/>
      <c r="AK272" s="56"/>
      <c r="AL272" s="56"/>
      <c r="AM272" s="54"/>
    </row>
    <row r="273" spans="1:39" x14ac:dyDescent="0.3">
      <c r="A273">
        <v>308</v>
      </c>
      <c r="B273" t="s">
        <v>326</v>
      </c>
      <c r="C273" t="s">
        <v>107</v>
      </c>
      <c r="E273" s="62">
        <v>2.3346614994859999E-3</v>
      </c>
      <c r="F273" s="62">
        <v>7.7418560589999995E-5</v>
      </c>
      <c r="G273" s="56">
        <v>2.1411098728371689E-2</v>
      </c>
      <c r="H273" s="56">
        <v>1.4836191600999999E-4</v>
      </c>
      <c r="I273" s="54"/>
      <c r="K273" s="51"/>
      <c r="L273" s="51"/>
      <c r="M273" s="56"/>
      <c r="N273" s="56"/>
      <c r="O273" s="54"/>
      <c r="AC273" s="54">
        <v>7.3613416721877698</v>
      </c>
      <c r="AD273" s="54">
        <v>0.21696597164384099</v>
      </c>
      <c r="AE273" s="56">
        <v>1.4089470842413501</v>
      </c>
      <c r="AF273" s="56">
        <v>3.3832727009770001E-3</v>
      </c>
      <c r="AG273" s="54"/>
      <c r="AI273" s="54"/>
      <c r="AJ273" s="54"/>
      <c r="AK273" s="56"/>
      <c r="AL273" s="56"/>
      <c r="AM273" s="54"/>
    </row>
    <row r="274" spans="1:39" x14ac:dyDescent="0.3">
      <c r="A274">
        <v>309</v>
      </c>
      <c r="B274" t="s">
        <v>326</v>
      </c>
      <c r="C274" t="s">
        <v>107</v>
      </c>
      <c r="E274" s="62">
        <v>2.5234043958360002E-3</v>
      </c>
      <c r="F274" s="62">
        <v>8.2751413906000004E-5</v>
      </c>
      <c r="G274" s="56">
        <v>2.1414313109370822E-2</v>
      </c>
      <c r="H274" s="56">
        <v>1.4838418911800001E-4</v>
      </c>
      <c r="I274" s="54"/>
      <c r="K274" s="51"/>
      <c r="L274" s="51"/>
      <c r="M274" s="56"/>
      <c r="N274" s="56"/>
      <c r="O274" s="54"/>
      <c r="AC274" s="54">
        <v>7.9738962237013196</v>
      </c>
      <c r="AD274" s="54">
        <v>0.23169353751740199</v>
      </c>
      <c r="AE274" s="56">
        <v>1.4068085685080101</v>
      </c>
      <c r="AF274" s="56">
        <v>3.378137531614E-3</v>
      </c>
      <c r="AG274" s="54"/>
      <c r="AI274" s="54"/>
      <c r="AJ274" s="54"/>
      <c r="AK274" s="56"/>
      <c r="AL274" s="56"/>
      <c r="AM274" s="54"/>
    </row>
    <row r="275" spans="1:39" x14ac:dyDescent="0.3">
      <c r="A275">
        <v>343</v>
      </c>
      <c r="B275" t="s">
        <v>326</v>
      </c>
      <c r="C275" t="s">
        <v>107</v>
      </c>
      <c r="E275" s="62">
        <v>2.2336424103459999E-3</v>
      </c>
      <c r="F275" s="62">
        <v>7.4068716308999999E-5</v>
      </c>
      <c r="G275" s="56">
        <v>2.1364761653149305E-2</v>
      </c>
      <c r="H275" s="56">
        <v>1.4804083686500001E-4</v>
      </c>
      <c r="I275" s="54"/>
      <c r="K275" s="51"/>
      <c r="L275" s="51"/>
      <c r="M275" s="56"/>
      <c r="N275" s="56"/>
      <c r="O275" s="54"/>
      <c r="AC275" s="54">
        <v>7.1603269282482502</v>
      </c>
      <c r="AD275" s="54">
        <v>0.21104132350553301</v>
      </c>
      <c r="AE275" s="56">
        <v>1.40522406459506</v>
      </c>
      <c r="AF275" s="56">
        <v>3.374332698279E-3</v>
      </c>
      <c r="AG275" s="54"/>
      <c r="AI275" s="54"/>
      <c r="AJ275" s="54"/>
      <c r="AK275" s="56"/>
      <c r="AL275" s="56"/>
      <c r="AM275" s="54"/>
    </row>
    <row r="276" spans="1:39" x14ac:dyDescent="0.3">
      <c r="A276">
        <v>344</v>
      </c>
      <c r="B276" t="s">
        <v>326</v>
      </c>
      <c r="C276" t="s">
        <v>107</v>
      </c>
      <c r="E276" s="62">
        <v>2.2474799661679999E-3</v>
      </c>
      <c r="F276" s="62">
        <v>7.4527576685000005E-5</v>
      </c>
      <c r="G276" s="56">
        <v>2.1334119562298786E-2</v>
      </c>
      <c r="H276" s="56">
        <v>1.4782851150200001E-4</v>
      </c>
      <c r="I276" s="54"/>
      <c r="K276" s="51"/>
      <c r="L276" s="51"/>
      <c r="M276" s="56"/>
      <c r="N276" s="56"/>
      <c r="O276" s="54"/>
      <c r="AC276" s="54">
        <v>7.1775200119817404</v>
      </c>
      <c r="AD276" s="54">
        <v>0.211548067287293</v>
      </c>
      <c r="AE276" s="56">
        <v>1.4097608543282101</v>
      </c>
      <c r="AF276" s="56">
        <v>3.3852267886430002E-3</v>
      </c>
      <c r="AG276" s="54"/>
      <c r="AI276" s="54"/>
      <c r="AJ276" s="54"/>
      <c r="AK276" s="56"/>
      <c r="AL276" s="56"/>
      <c r="AM276" s="54"/>
    </row>
    <row r="277" spans="1:39" x14ac:dyDescent="0.3">
      <c r="A277">
        <v>345</v>
      </c>
      <c r="B277" t="s">
        <v>326</v>
      </c>
      <c r="C277" t="s">
        <v>107</v>
      </c>
      <c r="E277" s="62">
        <v>2.2315476933839999E-3</v>
      </c>
      <c r="F277" s="62">
        <v>7.3999254430999998E-5</v>
      </c>
      <c r="G277" s="56">
        <v>2.1415236857038038E-2</v>
      </c>
      <c r="H277" s="56">
        <v>1.4839058995599999E-4</v>
      </c>
      <c r="I277" s="54"/>
      <c r="K277" s="51"/>
      <c r="L277" s="51"/>
      <c r="M277" s="56"/>
      <c r="N277" s="56"/>
      <c r="O277" s="54"/>
      <c r="AC277" s="54">
        <v>7.1025727372829497</v>
      </c>
      <c r="AD277" s="54">
        <v>0.209339093841798</v>
      </c>
      <c r="AE277" s="56">
        <v>1.40595764882096</v>
      </c>
      <c r="AF277" s="56">
        <v>3.3760942374550002E-3</v>
      </c>
      <c r="AG277" s="54"/>
      <c r="AI277" s="54"/>
      <c r="AJ277" s="54"/>
      <c r="AK277" s="56"/>
      <c r="AL277" s="56"/>
      <c r="AM277" s="54"/>
    </row>
    <row r="278" spans="1:39" x14ac:dyDescent="0.3">
      <c r="E278" s="51"/>
      <c r="F278" s="51"/>
      <c r="G278" s="56"/>
      <c r="H278" s="56"/>
      <c r="I278" s="54"/>
      <c r="K278" s="51"/>
      <c r="L278" s="51"/>
      <c r="M278" s="56"/>
      <c r="N278" s="56"/>
      <c r="O278" s="54"/>
    </row>
    <row r="279" spans="1:39" x14ac:dyDescent="0.3">
      <c r="E279" s="51"/>
      <c r="F279" s="51"/>
      <c r="G279" s="56"/>
      <c r="H279" s="56"/>
      <c r="I279" s="54"/>
      <c r="K279" s="51"/>
      <c r="L279" s="51"/>
      <c r="M279" s="56"/>
      <c r="N279" s="56"/>
      <c r="O279" s="54"/>
    </row>
    <row r="280" spans="1:39" x14ac:dyDescent="0.3">
      <c r="E280" s="51"/>
      <c r="F280" s="51"/>
      <c r="G280" s="56"/>
      <c r="H280" s="56"/>
      <c r="I280" s="54"/>
      <c r="K280" s="51"/>
      <c r="L280" s="51"/>
      <c r="M280" s="56"/>
      <c r="N280" s="56"/>
      <c r="O280" s="5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DBC6-F9C1-4BCA-8A83-3B5A86F95753}">
  <dimension ref="A1:AR185"/>
  <sheetViews>
    <sheetView workbookViewId="0">
      <pane xSplit="3" ySplit="1" topLeftCell="R50" activePane="bottomRight" state="frozen"/>
      <selection pane="topRight" activeCell="D1" sqref="D1"/>
      <selection pane="bottomLeft" activeCell="A2" sqref="A2"/>
      <selection pane="bottomRight" activeCell="B18" sqref="B18"/>
    </sheetView>
  </sheetViews>
  <sheetFormatPr defaultRowHeight="14.4" x14ac:dyDescent="0.3"/>
  <cols>
    <col min="2" max="2" width="21" bestFit="1" customWidth="1"/>
  </cols>
  <sheetData>
    <row r="1" spans="1:41" s="19" customFormat="1" x14ac:dyDescent="0.3">
      <c r="A1" s="19" t="s">
        <v>96</v>
      </c>
      <c r="B1" s="19" t="s">
        <v>97</v>
      </c>
      <c r="C1" s="19" t="s">
        <v>98</v>
      </c>
      <c r="D1" s="18" t="s">
        <v>99</v>
      </c>
      <c r="E1" s="19" t="s">
        <v>949</v>
      </c>
      <c r="F1" s="19" t="s">
        <v>327</v>
      </c>
      <c r="G1" s="19" t="s">
        <v>950</v>
      </c>
      <c r="H1" s="19" t="s">
        <v>327</v>
      </c>
      <c r="I1" s="19" t="s">
        <v>63</v>
      </c>
      <c r="J1" s="71" t="s">
        <v>103</v>
      </c>
      <c r="K1" s="71" t="s">
        <v>949</v>
      </c>
      <c r="L1" s="71" t="s">
        <v>327</v>
      </c>
      <c r="M1" s="71" t="s">
        <v>950</v>
      </c>
      <c r="N1" s="71" t="s">
        <v>327</v>
      </c>
      <c r="O1" s="71" t="s">
        <v>63</v>
      </c>
      <c r="AB1" s="18" t="s">
        <v>99</v>
      </c>
      <c r="AC1" s="19" t="s">
        <v>951</v>
      </c>
      <c r="AD1" s="19" t="s">
        <v>327</v>
      </c>
      <c r="AE1" s="19" t="s">
        <v>952</v>
      </c>
      <c r="AF1" s="19" t="s">
        <v>327</v>
      </c>
      <c r="AG1" s="19" t="s">
        <v>102</v>
      </c>
      <c r="AH1" s="61" t="s">
        <v>103</v>
      </c>
      <c r="AI1" s="61" t="s">
        <v>951</v>
      </c>
      <c r="AJ1" s="61" t="s">
        <v>327</v>
      </c>
      <c r="AK1" s="61" t="s">
        <v>952</v>
      </c>
      <c r="AL1" s="61" t="s">
        <v>327</v>
      </c>
      <c r="AM1" s="61" t="s">
        <v>102</v>
      </c>
      <c r="AO1" s="18"/>
    </row>
    <row r="2" spans="1:41" x14ac:dyDescent="0.3">
      <c r="A2">
        <v>261</v>
      </c>
      <c r="B2" t="s">
        <v>170</v>
      </c>
      <c r="C2" t="s">
        <v>107</v>
      </c>
      <c r="E2">
        <v>0.70677012469334399</v>
      </c>
      <c r="F2">
        <v>1.8077354672315998E-2</v>
      </c>
      <c r="G2">
        <v>1.5206123539439884E-2</v>
      </c>
      <c r="H2">
        <v>8.6618002858600003E-4</v>
      </c>
      <c r="I2">
        <v>0.70535932899999998</v>
      </c>
      <c r="K2">
        <f t="shared" ref="K2:K33" si="0">E2*(EXP(R$98*0.00055305)-1)/(EXP(519.4*0.00055305)-1)</f>
        <v>0.44706463371963151</v>
      </c>
      <c r="L2" s="62">
        <f t="shared" ref="L2:L4" si="1">F2/E2*K2</f>
        <v>1.1434758859827809E-2</v>
      </c>
      <c r="M2">
        <f t="shared" ref="M2:O4" si="2">G2</f>
        <v>1.5206123539439884E-2</v>
      </c>
      <c r="N2">
        <f t="shared" si="2"/>
        <v>8.6618002858600003E-4</v>
      </c>
      <c r="O2">
        <f t="shared" si="2"/>
        <v>0.70535932899999998</v>
      </c>
      <c r="P2" s="21"/>
      <c r="AC2">
        <v>92.634664331689805</v>
      </c>
      <c r="AD2">
        <v>2.7091846802141499</v>
      </c>
      <c r="AE2">
        <v>7.6258538811909997E-3</v>
      </c>
      <c r="AF2">
        <v>5.4574296771800002E-4</v>
      </c>
      <c r="AG2">
        <v>0.134912492282631</v>
      </c>
      <c r="AI2" s="20">
        <f t="shared" ref="AI2:AI33" si="3">AC2*(EXP(AP$98*0.000013972)-1)/(EXP(519.4*0.000013972)-1)</f>
        <v>67.635265015893054</v>
      </c>
      <c r="AJ2" s="52">
        <f t="shared" ref="AJ2:AJ4" si="4">AI2*AD2/AC2</f>
        <v>1.9780545991636669</v>
      </c>
      <c r="AK2" s="20">
        <f t="shared" ref="AK2:AM20" si="5">AE2</f>
        <v>7.6258538811909997E-3</v>
      </c>
      <c r="AL2" s="20">
        <f t="shared" si="5"/>
        <v>5.4574296771800002E-4</v>
      </c>
      <c r="AM2" s="20">
        <f t="shared" si="5"/>
        <v>0.134912492282631</v>
      </c>
    </row>
    <row r="3" spans="1:41" x14ac:dyDescent="0.3">
      <c r="A3">
        <v>262</v>
      </c>
      <c r="B3" t="s">
        <v>171</v>
      </c>
      <c r="C3" t="s">
        <v>107</v>
      </c>
      <c r="E3">
        <v>1.0494620368488801</v>
      </c>
      <c r="F3">
        <v>2.2570286543772002E-2</v>
      </c>
      <c r="G3">
        <v>1.231138033280299E-2</v>
      </c>
      <c r="H3">
        <v>7.8563950471500002E-4</v>
      </c>
      <c r="I3">
        <v>0.25462653499999999</v>
      </c>
      <c r="K3">
        <f t="shared" si="0"/>
        <v>0.66383304091987672</v>
      </c>
      <c r="L3" s="62">
        <f t="shared" si="1"/>
        <v>1.4276745060519652E-2</v>
      </c>
      <c r="M3">
        <f t="shared" si="2"/>
        <v>1.231138033280299E-2</v>
      </c>
      <c r="N3">
        <f t="shared" si="2"/>
        <v>7.8563950471500002E-4</v>
      </c>
      <c r="O3">
        <f t="shared" si="2"/>
        <v>0.25462653499999999</v>
      </c>
      <c r="P3" s="21"/>
      <c r="AC3">
        <v>92.333014700417905</v>
      </c>
      <c r="AD3">
        <v>2.6913849422443099</v>
      </c>
      <c r="AE3">
        <v>6.4956544582960001E-3</v>
      </c>
      <c r="AF3">
        <v>5.0941508510200003E-4</v>
      </c>
      <c r="AG3">
        <v>7.0009412157331294E-2</v>
      </c>
      <c r="AI3" s="20">
        <f t="shared" si="3"/>
        <v>67.415021839105918</v>
      </c>
      <c r="AJ3" s="52">
        <f t="shared" si="4"/>
        <v>1.9650584923230041</v>
      </c>
      <c r="AK3" s="20">
        <f t="shared" si="5"/>
        <v>6.4956544582960001E-3</v>
      </c>
      <c r="AL3" s="20">
        <f t="shared" si="5"/>
        <v>5.0941508510200003E-4</v>
      </c>
      <c r="AM3" s="20">
        <f t="shared" si="5"/>
        <v>7.0009412157331294E-2</v>
      </c>
    </row>
    <row r="4" spans="1:41" x14ac:dyDescent="0.3">
      <c r="A4">
        <v>263</v>
      </c>
      <c r="B4" t="s">
        <v>172</v>
      </c>
      <c r="C4" t="s">
        <v>107</v>
      </c>
      <c r="E4">
        <v>0.74519251815725596</v>
      </c>
      <c r="F4">
        <v>1.5700594965585998E-2</v>
      </c>
      <c r="G4">
        <v>1.4455062738244004E-2</v>
      </c>
      <c r="H4">
        <v>6.8458590378400004E-4</v>
      </c>
      <c r="I4">
        <v>0.38621718599999999</v>
      </c>
      <c r="K4">
        <f t="shared" si="0"/>
        <v>0.4713685660173193</v>
      </c>
      <c r="L4" s="62">
        <f t="shared" si="1"/>
        <v>9.9313489524129276E-3</v>
      </c>
      <c r="M4">
        <f t="shared" si="2"/>
        <v>1.4455062738244004E-2</v>
      </c>
      <c r="N4">
        <f t="shared" si="2"/>
        <v>6.8458590378400004E-4</v>
      </c>
      <c r="O4">
        <f t="shared" si="2"/>
        <v>0.38621718599999999</v>
      </c>
      <c r="P4" s="21"/>
      <c r="AC4">
        <v>93.918196969971504</v>
      </c>
      <c r="AD4">
        <v>2.7178308058620702</v>
      </c>
      <c r="AE4">
        <v>7.2569022389490003E-3</v>
      </c>
      <c r="AF4">
        <v>4.0294887944300001E-4</v>
      </c>
      <c r="AG4">
        <v>8.4760712908059005E-2</v>
      </c>
      <c r="AI4" s="20">
        <f t="shared" si="3"/>
        <v>68.572409558630213</v>
      </c>
      <c r="AJ4" s="52">
        <f t="shared" si="4"/>
        <v>1.9843673871872076</v>
      </c>
      <c r="AK4" s="20">
        <f t="shared" si="5"/>
        <v>7.2569022389490003E-3</v>
      </c>
      <c r="AL4" s="20">
        <f t="shared" si="5"/>
        <v>4.0294887944300001E-4</v>
      </c>
      <c r="AM4" s="20">
        <f t="shared" si="5"/>
        <v>8.4760712908059005E-2</v>
      </c>
    </row>
    <row r="5" spans="1:41" x14ac:dyDescent="0.3">
      <c r="A5">
        <v>264</v>
      </c>
      <c r="B5" t="s">
        <v>173</v>
      </c>
      <c r="C5" t="s">
        <v>107</v>
      </c>
      <c r="E5">
        <v>0.77900916957135902</v>
      </c>
      <c r="F5">
        <v>3.6335656589573002E-2</v>
      </c>
      <c r="G5">
        <v>1.4508349259497828E-2</v>
      </c>
      <c r="H5">
        <v>6.94167941522E-4</v>
      </c>
      <c r="I5">
        <v>0.54734015000000003</v>
      </c>
      <c r="K5">
        <f t="shared" si="0"/>
        <v>0.49275915448429786</v>
      </c>
      <c r="L5" s="62">
        <f t="shared" ref="L5:L65" si="6">F5/E5*K5</f>
        <v>2.2983975180371333E-2</v>
      </c>
      <c r="M5">
        <f t="shared" ref="M5:O65" si="7">G5</f>
        <v>1.4508349259497828E-2</v>
      </c>
      <c r="N5">
        <f t="shared" si="7"/>
        <v>6.94167941522E-4</v>
      </c>
      <c r="O5">
        <f t="shared" si="7"/>
        <v>0.54734015000000003</v>
      </c>
      <c r="P5" s="21"/>
      <c r="AC5">
        <v>97.253651158821199</v>
      </c>
      <c r="AD5">
        <v>2.8356827666192999</v>
      </c>
      <c r="AE5">
        <v>5.6988965200229997E-3</v>
      </c>
      <c r="AF5">
        <v>4.8174287085399998E-4</v>
      </c>
      <c r="AG5">
        <v>7.2708112451251902E-2</v>
      </c>
      <c r="AI5" s="20">
        <f t="shared" si="3"/>
        <v>71.00772175670167</v>
      </c>
      <c r="AJ5" s="52">
        <f t="shared" ref="AJ5:AJ65" si="8">AI5*AD5/AC5</f>
        <v>2.0704145343967757</v>
      </c>
      <c r="AK5" s="20">
        <f t="shared" si="5"/>
        <v>5.6988965200229997E-3</v>
      </c>
      <c r="AL5" s="20">
        <f t="shared" si="5"/>
        <v>4.8174287085399998E-4</v>
      </c>
      <c r="AM5" s="20">
        <f t="shared" si="5"/>
        <v>7.2708112451251902E-2</v>
      </c>
    </row>
    <row r="6" spans="1:41" x14ac:dyDescent="0.3">
      <c r="A6">
        <v>265</v>
      </c>
      <c r="B6" t="s">
        <v>174</v>
      </c>
      <c r="C6" t="s">
        <v>107</v>
      </c>
      <c r="E6">
        <v>0.94424090959816998</v>
      </c>
      <c r="F6">
        <v>2.8177110746163001E-2</v>
      </c>
      <c r="G6">
        <v>1.2699888246609179E-2</v>
      </c>
      <c r="H6">
        <v>6.4005575680899996E-4</v>
      </c>
      <c r="I6">
        <v>0.35691589299999998</v>
      </c>
      <c r="K6">
        <f t="shared" si="0"/>
        <v>0.59727583501885539</v>
      </c>
      <c r="L6" s="62">
        <f t="shared" si="6"/>
        <v>1.7823319428614055E-2</v>
      </c>
      <c r="M6">
        <f t="shared" si="7"/>
        <v>1.2699888246609179E-2</v>
      </c>
      <c r="N6">
        <f t="shared" si="7"/>
        <v>6.4005575680899996E-4</v>
      </c>
      <c r="O6">
        <f t="shared" si="7"/>
        <v>0.35691589299999998</v>
      </c>
      <c r="P6" s="21"/>
      <c r="AC6">
        <v>95.793032794787706</v>
      </c>
      <c r="AD6">
        <v>2.7919730556954199</v>
      </c>
      <c r="AE6">
        <v>5.6950897567830004E-3</v>
      </c>
      <c r="AF6">
        <v>4.0536052269999999E-4</v>
      </c>
      <c r="AG6">
        <v>7.5996472355827294E-2</v>
      </c>
      <c r="AI6" s="20">
        <f t="shared" si="3"/>
        <v>69.941281770642476</v>
      </c>
      <c r="AJ6" s="52">
        <f t="shared" si="8"/>
        <v>2.038500802065224</v>
      </c>
      <c r="AK6" s="20">
        <f t="shared" si="5"/>
        <v>5.6950897567830004E-3</v>
      </c>
      <c r="AL6" s="20">
        <f t="shared" si="5"/>
        <v>4.0536052269999999E-4</v>
      </c>
      <c r="AM6" s="20">
        <f t="shared" si="5"/>
        <v>7.5996472355827294E-2</v>
      </c>
    </row>
    <row r="7" spans="1:41" x14ac:dyDescent="0.3">
      <c r="A7">
        <v>266</v>
      </c>
      <c r="B7" t="s">
        <v>175</v>
      </c>
      <c r="C7" t="s">
        <v>107</v>
      </c>
      <c r="E7">
        <v>0.70709820694220404</v>
      </c>
      <c r="F7">
        <v>2.9741142248534001E-2</v>
      </c>
      <c r="G7">
        <v>1.5397394214435218E-2</v>
      </c>
      <c r="H7">
        <v>7.8576422088800005E-4</v>
      </c>
      <c r="I7">
        <v>0.62410340799999997</v>
      </c>
      <c r="K7">
        <f t="shared" si="0"/>
        <v>0.44727216084237198</v>
      </c>
      <c r="L7" s="62">
        <f t="shared" si="6"/>
        <v>1.8812641340086807E-2</v>
      </c>
      <c r="M7">
        <f t="shared" si="7"/>
        <v>1.5397394214435218E-2</v>
      </c>
      <c r="N7">
        <f t="shared" si="7"/>
        <v>7.8576422088800005E-4</v>
      </c>
      <c r="O7">
        <f t="shared" si="7"/>
        <v>0.62410340799999997</v>
      </c>
      <c r="P7" s="21"/>
      <c r="AC7">
        <v>95.921097563651202</v>
      </c>
      <c r="AD7">
        <v>2.7933808046738</v>
      </c>
      <c r="AE7">
        <v>6.1202703171789998E-3</v>
      </c>
      <c r="AF7">
        <v>4.8996259008700002E-4</v>
      </c>
      <c r="AG7">
        <v>5.13016658856029E-2</v>
      </c>
      <c r="AI7" s="20">
        <f t="shared" si="3"/>
        <v>70.034785586344427</v>
      </c>
      <c r="AJ7" s="52">
        <f t="shared" si="8"/>
        <v>2.0395286405737947</v>
      </c>
      <c r="AK7" s="20">
        <f t="shared" si="5"/>
        <v>6.1202703171789998E-3</v>
      </c>
      <c r="AL7" s="20">
        <f t="shared" si="5"/>
        <v>4.8996259008700002E-4</v>
      </c>
      <c r="AM7" s="20">
        <f t="shared" si="5"/>
        <v>5.13016658856029E-2</v>
      </c>
    </row>
    <row r="8" spans="1:41" x14ac:dyDescent="0.3">
      <c r="A8">
        <v>275</v>
      </c>
      <c r="B8" t="s">
        <v>176</v>
      </c>
      <c r="C8" t="s">
        <v>107</v>
      </c>
      <c r="E8">
        <v>0.97725861633260003</v>
      </c>
      <c r="F8">
        <v>4.562090770162E-2</v>
      </c>
      <c r="G8">
        <v>1.3186577783850271E-2</v>
      </c>
      <c r="H8">
        <v>7.8444125640199998E-4</v>
      </c>
      <c r="I8">
        <v>0.26213930499999999</v>
      </c>
      <c r="K8">
        <f t="shared" si="0"/>
        <v>0.61816105420365719</v>
      </c>
      <c r="L8" s="62">
        <f t="shared" si="6"/>
        <v>2.8857323872356851E-2</v>
      </c>
      <c r="M8">
        <f t="shared" si="7"/>
        <v>1.3186577783850271E-2</v>
      </c>
      <c r="N8">
        <f t="shared" si="7"/>
        <v>7.8444125640199998E-4</v>
      </c>
      <c r="O8">
        <f t="shared" si="7"/>
        <v>0.26213930499999999</v>
      </c>
      <c r="P8" s="21"/>
      <c r="AC8">
        <v>96.834654753351103</v>
      </c>
      <c r="AD8">
        <v>2.82344547625673</v>
      </c>
      <c r="AE8">
        <v>5.8794351961190001E-3</v>
      </c>
      <c r="AF8">
        <v>4.1558111343499999E-4</v>
      </c>
      <c r="AG8">
        <v>8.9370083435471495E-2</v>
      </c>
      <c r="AI8" s="20">
        <f t="shared" si="3"/>
        <v>70.701800284117652</v>
      </c>
      <c r="AJ8" s="52">
        <f t="shared" si="8"/>
        <v>2.0614797324765655</v>
      </c>
      <c r="AK8" s="20">
        <f t="shared" si="5"/>
        <v>5.8794351961190001E-3</v>
      </c>
      <c r="AL8" s="20">
        <f t="shared" si="5"/>
        <v>4.1558111343499999E-4</v>
      </c>
      <c r="AM8" s="20">
        <f t="shared" si="5"/>
        <v>8.9370083435471495E-2</v>
      </c>
    </row>
    <row r="9" spans="1:41" x14ac:dyDescent="0.3">
      <c r="A9">
        <v>276</v>
      </c>
      <c r="B9" t="s">
        <v>177</v>
      </c>
      <c r="C9" t="s">
        <v>107</v>
      </c>
      <c r="E9">
        <v>0.69607098652250499</v>
      </c>
      <c r="F9">
        <v>2.9260203989315E-2</v>
      </c>
      <c r="G9">
        <v>1.4896861569529159E-2</v>
      </c>
      <c r="H9">
        <v>6.1775392895099996E-4</v>
      </c>
      <c r="I9">
        <v>0.426366984</v>
      </c>
      <c r="K9">
        <f t="shared" si="0"/>
        <v>0.44029693638729561</v>
      </c>
      <c r="L9" s="62">
        <f t="shared" si="6"/>
        <v>1.8508425755432902E-2</v>
      </c>
      <c r="M9">
        <f t="shared" si="7"/>
        <v>1.4896861569529159E-2</v>
      </c>
      <c r="N9">
        <f t="shared" si="7"/>
        <v>6.1775392895099996E-4</v>
      </c>
      <c r="O9">
        <f t="shared" si="7"/>
        <v>0.426366984</v>
      </c>
      <c r="P9" s="21"/>
      <c r="AC9">
        <v>94.723642588231002</v>
      </c>
      <c r="AD9">
        <v>2.76177670276051</v>
      </c>
      <c r="AE9">
        <v>5.8230360941749996E-3</v>
      </c>
      <c r="AF9">
        <v>4.3190886687200002E-4</v>
      </c>
      <c r="AG9">
        <v>6.2046743694890702E-2</v>
      </c>
      <c r="AI9" s="20">
        <f t="shared" si="3"/>
        <v>69.160488850976009</v>
      </c>
      <c r="AJ9" s="52">
        <f t="shared" si="8"/>
        <v>2.0164535657741394</v>
      </c>
      <c r="AK9" s="20">
        <f t="shared" si="5"/>
        <v>5.8230360941749996E-3</v>
      </c>
      <c r="AL9" s="20">
        <f t="shared" si="5"/>
        <v>4.3190886687200002E-4</v>
      </c>
      <c r="AM9" s="20">
        <f t="shared" si="5"/>
        <v>6.2046743694890702E-2</v>
      </c>
    </row>
    <row r="10" spans="1:41" x14ac:dyDescent="0.3">
      <c r="A10">
        <v>277</v>
      </c>
      <c r="B10" t="s">
        <v>178</v>
      </c>
      <c r="C10" t="s">
        <v>107</v>
      </c>
      <c r="E10">
        <v>0.71219651969101505</v>
      </c>
      <c r="F10">
        <v>3.5962826977693998E-2</v>
      </c>
      <c r="G10">
        <v>1.4750286833957281E-2</v>
      </c>
      <c r="H10">
        <v>7.7709499563200001E-4</v>
      </c>
      <c r="I10">
        <v>0.50614774900000004</v>
      </c>
      <c r="K10">
        <f t="shared" si="0"/>
        <v>0.45049707831129343</v>
      </c>
      <c r="L10" s="62">
        <f t="shared" si="6"/>
        <v>2.2748143290976124E-2</v>
      </c>
      <c r="M10">
        <f t="shared" si="7"/>
        <v>1.4750286833957281E-2</v>
      </c>
      <c r="N10">
        <f t="shared" si="7"/>
        <v>7.7709499563200001E-4</v>
      </c>
      <c r="O10">
        <f t="shared" si="7"/>
        <v>0.50614774900000004</v>
      </c>
      <c r="P10" s="21"/>
      <c r="AC10">
        <v>93.089574901717995</v>
      </c>
      <c r="AD10">
        <v>2.7297146196758102</v>
      </c>
      <c r="AE10">
        <v>5.6004220336179997E-3</v>
      </c>
      <c r="AF10">
        <v>4.36529603841E-4</v>
      </c>
      <c r="AG10">
        <v>9.5133824244369294E-2</v>
      </c>
      <c r="AI10" s="20">
        <f t="shared" si="3"/>
        <v>67.967408465479267</v>
      </c>
      <c r="AJ10" s="52">
        <f t="shared" si="8"/>
        <v>1.9930441055894448</v>
      </c>
      <c r="AK10" s="20">
        <f t="shared" si="5"/>
        <v>5.6004220336179997E-3</v>
      </c>
      <c r="AL10" s="20">
        <f t="shared" si="5"/>
        <v>4.36529603841E-4</v>
      </c>
      <c r="AM10" s="20">
        <f t="shared" si="5"/>
        <v>9.5133824244369294E-2</v>
      </c>
    </row>
    <row r="11" spans="1:41" x14ac:dyDescent="0.3">
      <c r="A11">
        <v>278</v>
      </c>
      <c r="B11" t="s">
        <v>179</v>
      </c>
      <c r="C11" t="s">
        <v>107</v>
      </c>
      <c r="E11">
        <v>1.3989398884175001E-2</v>
      </c>
      <c r="F11">
        <v>5.4931401013500001E-4</v>
      </c>
      <c r="G11">
        <v>1.8684050812596758E-2</v>
      </c>
      <c r="H11">
        <v>2.57593276031E-4</v>
      </c>
      <c r="I11">
        <v>0.56888487499999996</v>
      </c>
      <c r="K11">
        <f t="shared" si="0"/>
        <v>8.8489386712901873E-3</v>
      </c>
      <c r="L11" s="62">
        <f t="shared" si="6"/>
        <v>3.4746639417535994E-4</v>
      </c>
      <c r="M11">
        <f t="shared" si="7"/>
        <v>1.8684050812596758E-2</v>
      </c>
      <c r="N11">
        <f t="shared" si="7"/>
        <v>2.57593276031E-4</v>
      </c>
      <c r="O11">
        <f t="shared" si="7"/>
        <v>0.56888487499999996</v>
      </c>
      <c r="P11" s="22" t="s">
        <v>130</v>
      </c>
      <c r="AC11">
        <v>84.050839514417206</v>
      </c>
      <c r="AD11">
        <v>2.4317950997230202</v>
      </c>
      <c r="AE11">
        <v>0.16741437280916599</v>
      </c>
      <c r="AF11">
        <v>5.4975949841449996E-3</v>
      </c>
      <c r="AG11">
        <v>0.21998280104314</v>
      </c>
      <c r="AI11" s="20">
        <f t="shared" si="3"/>
        <v>61.367964642380258</v>
      </c>
      <c r="AJ11" s="52">
        <f t="shared" si="8"/>
        <v>1.7755243916596191</v>
      </c>
      <c r="AK11" s="20">
        <f t="shared" si="5"/>
        <v>0.16741437280916599</v>
      </c>
      <c r="AL11" s="20">
        <f t="shared" si="5"/>
        <v>5.4975949841449996E-3</v>
      </c>
      <c r="AM11" s="20">
        <f t="shared" si="5"/>
        <v>0.21998280104314</v>
      </c>
    </row>
    <row r="12" spans="1:41" x14ac:dyDescent="0.3">
      <c r="A12">
        <v>279</v>
      </c>
      <c r="B12" t="s">
        <v>180</v>
      </c>
      <c r="C12" t="s">
        <v>107</v>
      </c>
      <c r="E12">
        <v>0.55734734869454705</v>
      </c>
      <c r="F12">
        <v>2.1627392504758002E-2</v>
      </c>
      <c r="G12">
        <v>1.6319016756482948E-2</v>
      </c>
      <c r="H12">
        <v>5.9730119637100003E-4</v>
      </c>
      <c r="I12">
        <v>0.68342610299999995</v>
      </c>
      <c r="K12">
        <f t="shared" si="0"/>
        <v>0.35254785055727472</v>
      </c>
      <c r="L12" s="62">
        <f t="shared" si="6"/>
        <v>1.3680321183136446E-2</v>
      </c>
      <c r="M12">
        <f t="shared" si="7"/>
        <v>1.6319016756482948E-2</v>
      </c>
      <c r="N12">
        <f t="shared" si="7"/>
        <v>5.9730119637100003E-4</v>
      </c>
      <c r="O12">
        <f t="shared" si="7"/>
        <v>0.68342610299999995</v>
      </c>
      <c r="P12" s="21"/>
      <c r="AC12">
        <v>96.082333948062299</v>
      </c>
      <c r="AD12">
        <v>2.87143680881241</v>
      </c>
      <c r="AE12">
        <v>6.6711375445679998E-3</v>
      </c>
      <c r="AF12">
        <v>3.9704541297E-4</v>
      </c>
      <c r="AG12">
        <v>6.5167310688863597E-2</v>
      </c>
      <c r="AI12" s="20">
        <f t="shared" si="3"/>
        <v>70.152508964180626</v>
      </c>
      <c r="AJ12" s="52">
        <f t="shared" si="8"/>
        <v>2.0965196013991418</v>
      </c>
      <c r="AK12" s="20">
        <f t="shared" si="5"/>
        <v>6.6711375445679998E-3</v>
      </c>
      <c r="AL12" s="20">
        <f t="shared" si="5"/>
        <v>3.9704541297E-4</v>
      </c>
      <c r="AM12" s="20">
        <f t="shared" si="5"/>
        <v>6.5167310688863597E-2</v>
      </c>
    </row>
    <row r="13" spans="1:41" x14ac:dyDescent="0.3">
      <c r="A13">
        <v>280</v>
      </c>
      <c r="B13" t="s">
        <v>181</v>
      </c>
      <c r="C13" t="s">
        <v>107</v>
      </c>
      <c r="E13">
        <v>0.56943671712588395</v>
      </c>
      <c r="F13">
        <v>2.4373370915201999E-2</v>
      </c>
      <c r="G13">
        <v>1.5795744330976875E-2</v>
      </c>
      <c r="H13">
        <v>7.1212517010600001E-4</v>
      </c>
      <c r="I13">
        <v>0.56888400299999997</v>
      </c>
      <c r="K13">
        <f t="shared" si="0"/>
        <v>0.36019493251621054</v>
      </c>
      <c r="L13" s="62">
        <f t="shared" si="6"/>
        <v>1.5417278914336261E-2</v>
      </c>
      <c r="M13">
        <f t="shared" si="7"/>
        <v>1.5795744330976875E-2</v>
      </c>
      <c r="N13">
        <f t="shared" si="7"/>
        <v>7.1212517010600001E-4</v>
      </c>
      <c r="O13">
        <f t="shared" si="7"/>
        <v>0.56888400299999997</v>
      </c>
      <c r="P13" s="21"/>
      <c r="AC13">
        <v>93.051479963118098</v>
      </c>
      <c r="AD13">
        <v>2.79147392764202</v>
      </c>
      <c r="AE13">
        <v>6.3066606354559998E-3</v>
      </c>
      <c r="AF13">
        <v>6.37087948531E-4</v>
      </c>
      <c r="AG13">
        <v>6.7689715332247602E-2</v>
      </c>
      <c r="AI13" s="20">
        <f t="shared" si="3"/>
        <v>67.939594241866999</v>
      </c>
      <c r="AJ13" s="52">
        <f t="shared" si="8"/>
        <v>2.0381363741438605</v>
      </c>
      <c r="AK13" s="20">
        <f t="shared" si="5"/>
        <v>6.3066606354559998E-3</v>
      </c>
      <c r="AL13" s="20">
        <f t="shared" si="5"/>
        <v>6.37087948531E-4</v>
      </c>
      <c r="AM13" s="20">
        <f t="shared" si="5"/>
        <v>6.7689715332247602E-2</v>
      </c>
    </row>
    <row r="14" spans="1:41" x14ac:dyDescent="0.3">
      <c r="A14">
        <v>281</v>
      </c>
      <c r="B14" t="s">
        <v>181</v>
      </c>
      <c r="C14" t="s">
        <v>107</v>
      </c>
      <c r="E14">
        <v>0.241303031656985</v>
      </c>
      <c r="F14">
        <v>1.2125079421391001E-2</v>
      </c>
      <c r="G14">
        <v>1.8806032240623816E-2</v>
      </c>
      <c r="H14">
        <v>5.3845334874000003E-4</v>
      </c>
      <c r="I14">
        <v>0.56888400299999997</v>
      </c>
      <c r="K14">
        <f t="shared" si="0"/>
        <v>0.15263527375322095</v>
      </c>
      <c r="L14" s="62">
        <f t="shared" si="6"/>
        <v>7.6696708037815847E-3</v>
      </c>
      <c r="M14">
        <f t="shared" si="7"/>
        <v>1.8806032240623816E-2</v>
      </c>
      <c r="N14">
        <f t="shared" si="7"/>
        <v>5.3845334874000003E-4</v>
      </c>
      <c r="O14">
        <f t="shared" si="7"/>
        <v>0.56888400299999997</v>
      </c>
      <c r="P14" s="21"/>
      <c r="AC14">
        <v>94.910258848538803</v>
      </c>
      <c r="AD14">
        <v>2.81460016064907</v>
      </c>
      <c r="AE14">
        <v>9.2333799252219996E-3</v>
      </c>
      <c r="AF14">
        <v>8.6584742228800003E-4</v>
      </c>
      <c r="AI14" s="20">
        <f t="shared" si="3"/>
        <v>69.296742815010461</v>
      </c>
      <c r="AJ14" s="52">
        <f t="shared" si="8"/>
        <v>2.055021510065016</v>
      </c>
      <c r="AK14" s="20">
        <f t="shared" si="5"/>
        <v>9.2333799252219996E-3</v>
      </c>
      <c r="AL14" s="20">
        <f t="shared" si="5"/>
        <v>8.6584742228800003E-4</v>
      </c>
      <c r="AM14" s="20">
        <f t="shared" si="5"/>
        <v>0</v>
      </c>
    </row>
    <row r="15" spans="1:41" x14ac:dyDescent="0.3">
      <c r="A15">
        <v>282</v>
      </c>
      <c r="B15" t="s">
        <v>182</v>
      </c>
      <c r="C15" t="s">
        <v>107</v>
      </c>
      <c r="E15">
        <v>0.56283067402264497</v>
      </c>
      <c r="F15">
        <v>1.9691604617431E-2</v>
      </c>
      <c r="G15">
        <v>1.5976194585284289E-2</v>
      </c>
      <c r="H15">
        <v>5.86266910125E-4</v>
      </c>
      <c r="I15">
        <v>0.58449396899999995</v>
      </c>
      <c r="K15">
        <f t="shared" si="0"/>
        <v>0.35601630620321095</v>
      </c>
      <c r="L15" s="62">
        <f t="shared" si="6"/>
        <v>1.2455846247693698E-2</v>
      </c>
      <c r="M15">
        <f t="shared" si="7"/>
        <v>1.5976194585284289E-2</v>
      </c>
      <c r="N15">
        <f t="shared" si="7"/>
        <v>5.86266910125E-4</v>
      </c>
      <c r="O15">
        <f t="shared" si="7"/>
        <v>0.58449396899999995</v>
      </c>
      <c r="P15" s="21"/>
      <c r="AC15">
        <v>93.436644307549102</v>
      </c>
      <c r="AD15">
        <v>2.7278009055345001</v>
      </c>
      <c r="AE15">
        <v>6.1263659319820002E-3</v>
      </c>
      <c r="AF15">
        <v>3.6210530690899999E-4</v>
      </c>
      <c r="AG15">
        <v>7.6684684877867906E-2</v>
      </c>
      <c r="AI15" s="20">
        <f t="shared" si="3"/>
        <v>68.220813941837918</v>
      </c>
      <c r="AJ15" s="52">
        <f t="shared" si="8"/>
        <v>1.9916468471868161</v>
      </c>
      <c r="AK15" s="20">
        <f t="shared" si="5"/>
        <v>6.1263659319820002E-3</v>
      </c>
      <c r="AL15" s="20">
        <f t="shared" si="5"/>
        <v>3.6210530690899999E-4</v>
      </c>
      <c r="AM15" s="20">
        <f t="shared" si="5"/>
        <v>7.6684684877867906E-2</v>
      </c>
    </row>
    <row r="16" spans="1:41" x14ac:dyDescent="0.3">
      <c r="A16">
        <v>283</v>
      </c>
      <c r="B16" t="s">
        <v>183</v>
      </c>
      <c r="C16" t="s">
        <v>107</v>
      </c>
      <c r="E16">
        <v>0.79304830124461201</v>
      </c>
      <c r="F16">
        <v>3.3744918135011001E-2</v>
      </c>
      <c r="G16">
        <v>1.3486741740918025E-2</v>
      </c>
      <c r="H16">
        <v>6.5971059852600001E-4</v>
      </c>
      <c r="I16">
        <v>0.69761170900000002</v>
      </c>
      <c r="K16">
        <f t="shared" si="0"/>
        <v>0.50163955143368477</v>
      </c>
      <c r="L16" s="62">
        <f t="shared" si="6"/>
        <v>2.1345213866351926E-2</v>
      </c>
      <c r="M16">
        <f t="shared" si="7"/>
        <v>1.3486741740918025E-2</v>
      </c>
      <c r="N16">
        <f t="shared" si="7"/>
        <v>6.5971059852600001E-4</v>
      </c>
      <c r="O16">
        <f t="shared" si="7"/>
        <v>0.69761170900000002</v>
      </c>
      <c r="P16" s="21"/>
      <c r="AC16">
        <v>95.564174393574305</v>
      </c>
      <c r="AD16">
        <v>2.8144772112431999</v>
      </c>
      <c r="AE16">
        <v>5.5950438594699996E-3</v>
      </c>
      <c r="AF16">
        <v>3.7338969352899997E-4</v>
      </c>
      <c r="AG16">
        <v>7.8064878949555994E-2</v>
      </c>
      <c r="AI16" s="20">
        <f t="shared" si="3"/>
        <v>69.77418558986767</v>
      </c>
      <c r="AJ16" s="52">
        <f t="shared" si="8"/>
        <v>2.0549317411247432</v>
      </c>
      <c r="AK16" s="20">
        <f t="shared" si="5"/>
        <v>5.5950438594699996E-3</v>
      </c>
      <c r="AL16" s="20">
        <f t="shared" si="5"/>
        <v>3.7338969352899997E-4</v>
      </c>
      <c r="AM16" s="20">
        <f t="shared" si="5"/>
        <v>7.8064878949555994E-2</v>
      </c>
    </row>
    <row r="17" spans="1:39" x14ac:dyDescent="0.3">
      <c r="A17">
        <v>284</v>
      </c>
      <c r="B17" t="s">
        <v>184</v>
      </c>
      <c r="C17" t="s">
        <v>107</v>
      </c>
      <c r="E17">
        <v>0.48513851969507998</v>
      </c>
      <c r="F17">
        <v>1.3866062214683001E-2</v>
      </c>
      <c r="G17">
        <v>1.6737961512107189E-2</v>
      </c>
      <c r="H17">
        <v>6.3303248643799997E-4</v>
      </c>
      <c r="I17">
        <v>0.35420636900000002</v>
      </c>
      <c r="K17">
        <f t="shared" si="0"/>
        <v>0.3068724427265081</v>
      </c>
      <c r="L17" s="62">
        <f t="shared" si="6"/>
        <v>8.7709225511343383E-3</v>
      </c>
      <c r="M17">
        <f t="shared" si="7"/>
        <v>1.6737961512107189E-2</v>
      </c>
      <c r="N17">
        <f t="shared" si="7"/>
        <v>6.3303248643799997E-4</v>
      </c>
      <c r="O17">
        <f t="shared" si="7"/>
        <v>0.35420636900000002</v>
      </c>
      <c r="P17" s="21"/>
      <c r="AC17">
        <v>94.261226099298099</v>
      </c>
      <c r="AD17">
        <v>2.8073741690744498</v>
      </c>
      <c r="AE17">
        <v>5.9917446713770002E-3</v>
      </c>
      <c r="AF17">
        <v>5.3519565853799998E-4</v>
      </c>
      <c r="AG17">
        <v>9.6697046956421895E-2</v>
      </c>
      <c r="AI17" s="20">
        <f t="shared" si="3"/>
        <v>68.822865111500803</v>
      </c>
      <c r="AJ17" s="52">
        <f t="shared" si="8"/>
        <v>2.0497456032683754</v>
      </c>
      <c r="AK17" s="20">
        <f t="shared" si="5"/>
        <v>5.9917446713770002E-3</v>
      </c>
      <c r="AL17" s="20">
        <f t="shared" si="5"/>
        <v>5.3519565853799998E-4</v>
      </c>
      <c r="AM17" s="20">
        <f t="shared" si="5"/>
        <v>9.6697046956421895E-2</v>
      </c>
    </row>
    <row r="18" spans="1:39" x14ac:dyDescent="0.3">
      <c r="A18">
        <v>285</v>
      </c>
      <c r="B18" t="s">
        <v>185</v>
      </c>
      <c r="C18" t="s">
        <v>107</v>
      </c>
      <c r="E18">
        <v>0.49694319979774798</v>
      </c>
      <c r="F18">
        <v>1.6283919388916001E-2</v>
      </c>
      <c r="G18">
        <v>1.6351057094592954E-2</v>
      </c>
      <c r="H18">
        <v>6.02974720548E-4</v>
      </c>
      <c r="I18">
        <v>0.439583155</v>
      </c>
      <c r="K18">
        <f t="shared" si="0"/>
        <v>0.31433944621447596</v>
      </c>
      <c r="L18" s="62">
        <f t="shared" si="6"/>
        <v>1.0300328498299776E-2</v>
      </c>
      <c r="M18">
        <f t="shared" si="7"/>
        <v>1.6351057094592954E-2</v>
      </c>
      <c r="N18">
        <f t="shared" si="7"/>
        <v>6.02974720548E-4</v>
      </c>
      <c r="O18">
        <f t="shared" si="7"/>
        <v>0.439583155</v>
      </c>
      <c r="P18" s="21"/>
      <c r="AC18">
        <v>93.981137296515797</v>
      </c>
      <c r="AD18">
        <v>2.7310540451423702</v>
      </c>
      <c r="AE18">
        <v>6.2581145231069999E-3</v>
      </c>
      <c r="AF18">
        <v>3.90061115109E-4</v>
      </c>
      <c r="AG18">
        <v>7.7579410107787697E-2</v>
      </c>
      <c r="AI18" s="20">
        <f t="shared" si="3"/>
        <v>68.618364123227835</v>
      </c>
      <c r="AJ18" s="52">
        <f t="shared" si="8"/>
        <v>1.9940220591131432</v>
      </c>
      <c r="AK18" s="20">
        <f t="shared" si="5"/>
        <v>6.2581145231069999E-3</v>
      </c>
      <c r="AL18" s="20">
        <f t="shared" si="5"/>
        <v>3.90061115109E-4</v>
      </c>
      <c r="AM18" s="20">
        <f t="shared" si="5"/>
        <v>7.7579410107787697E-2</v>
      </c>
    </row>
    <row r="19" spans="1:39" x14ac:dyDescent="0.3">
      <c r="A19">
        <v>286</v>
      </c>
      <c r="B19" t="s">
        <v>186</v>
      </c>
      <c r="C19" t="s">
        <v>107</v>
      </c>
      <c r="E19">
        <v>0.54882384329135503</v>
      </c>
      <c r="F19">
        <v>1.5421876525983E-2</v>
      </c>
      <c r="G19">
        <v>1.6368518355253988E-2</v>
      </c>
      <c r="H19">
        <v>5.2332964093800005E-4</v>
      </c>
      <c r="I19">
        <v>0.51445534000000004</v>
      </c>
      <c r="K19">
        <f t="shared" si="0"/>
        <v>0.34715634108630117</v>
      </c>
      <c r="L19" s="62">
        <f t="shared" si="6"/>
        <v>9.7550467110496756E-3</v>
      </c>
      <c r="M19">
        <f t="shared" si="7"/>
        <v>1.6368518355253988E-2</v>
      </c>
      <c r="N19">
        <f t="shared" si="7"/>
        <v>5.2332964093800005E-4</v>
      </c>
      <c r="O19">
        <f t="shared" si="7"/>
        <v>0.51445534000000004</v>
      </c>
      <c r="P19" s="21"/>
      <c r="AC19">
        <v>94.8639374834801</v>
      </c>
      <c r="AD19">
        <v>2.79013815319359</v>
      </c>
      <c r="AE19">
        <v>6.7066210878819997E-3</v>
      </c>
      <c r="AF19">
        <v>5.1939665949099999E-4</v>
      </c>
      <c r="AG19">
        <v>5.1525580008327597E-2</v>
      </c>
      <c r="AI19" s="20">
        <f t="shared" si="3"/>
        <v>69.262922237970045</v>
      </c>
      <c r="AJ19" s="52">
        <f t="shared" si="8"/>
        <v>2.03716108633478</v>
      </c>
      <c r="AK19" s="20">
        <f t="shared" si="5"/>
        <v>6.7066210878819997E-3</v>
      </c>
      <c r="AL19" s="20">
        <f t="shared" si="5"/>
        <v>5.1939665949099999E-4</v>
      </c>
      <c r="AM19" s="20">
        <f t="shared" si="5"/>
        <v>5.1525580008327597E-2</v>
      </c>
    </row>
    <row r="20" spans="1:39" x14ac:dyDescent="0.3">
      <c r="A20">
        <v>287</v>
      </c>
      <c r="B20" t="s">
        <v>186</v>
      </c>
      <c r="C20" t="s">
        <v>107</v>
      </c>
      <c r="E20">
        <v>0.91874034564381701</v>
      </c>
      <c r="F20">
        <v>2.4745539963068001E-2</v>
      </c>
      <c r="G20">
        <v>1.2805338858251204E-2</v>
      </c>
      <c r="H20">
        <v>9.1197565366300001E-4</v>
      </c>
      <c r="I20">
        <v>0.51445534000000004</v>
      </c>
      <c r="K20">
        <f t="shared" si="0"/>
        <v>0.58114555462699069</v>
      </c>
      <c r="L20" s="62">
        <f t="shared" si="6"/>
        <v>1.5652692966590082E-2</v>
      </c>
      <c r="M20">
        <f t="shared" si="7"/>
        <v>1.2805338858251204E-2</v>
      </c>
      <c r="N20">
        <f t="shared" si="7"/>
        <v>9.1197565366300001E-4</v>
      </c>
      <c r="O20">
        <f t="shared" si="7"/>
        <v>0.51445534000000004</v>
      </c>
      <c r="P20" s="21"/>
      <c r="AC20">
        <v>94.156424517879898</v>
      </c>
      <c r="AD20">
        <v>2.8522823673582001</v>
      </c>
      <c r="AE20">
        <v>5.6671617985479998E-3</v>
      </c>
      <c r="AF20">
        <v>5.4754761627500001E-4</v>
      </c>
      <c r="AI20" s="20">
        <f t="shared" si="3"/>
        <v>68.746346426142111</v>
      </c>
      <c r="AJ20" s="52">
        <f t="shared" si="8"/>
        <v>2.0825343861092351</v>
      </c>
      <c r="AK20" s="20">
        <f t="shared" si="5"/>
        <v>5.6671617985479998E-3</v>
      </c>
      <c r="AL20" s="20">
        <f t="shared" si="5"/>
        <v>5.4754761627500001E-4</v>
      </c>
      <c r="AM20" s="20">
        <f t="shared" si="5"/>
        <v>0</v>
      </c>
    </row>
    <row r="21" spans="1:39" x14ac:dyDescent="0.3">
      <c r="A21">
        <v>288</v>
      </c>
      <c r="B21" t="s">
        <v>187</v>
      </c>
      <c r="C21" t="s">
        <v>107</v>
      </c>
      <c r="E21">
        <v>0.94453882060146799</v>
      </c>
      <c r="F21">
        <v>4.3018030478056003E-2</v>
      </c>
      <c r="G21">
        <v>1.2592791541520595E-2</v>
      </c>
      <c r="H21">
        <v>7.8430908399999995E-4</v>
      </c>
      <c r="I21">
        <v>0.57460837799999998</v>
      </c>
      <c r="K21">
        <f t="shared" si="0"/>
        <v>0.59746427744011399</v>
      </c>
      <c r="L21" s="62">
        <f t="shared" si="6"/>
        <v>2.7210884228243849E-2</v>
      </c>
      <c r="M21">
        <f t="shared" si="7"/>
        <v>1.2592791541520595E-2</v>
      </c>
      <c r="N21">
        <f t="shared" si="7"/>
        <v>7.8430908399999995E-4</v>
      </c>
      <c r="O21">
        <f t="shared" si="7"/>
        <v>0.57460837799999998</v>
      </c>
      <c r="P21" s="21"/>
      <c r="AC21">
        <v>96.283399501889605</v>
      </c>
      <c r="AD21">
        <v>2.9567089939769202</v>
      </c>
      <c r="AE21">
        <v>5.5483885957309997E-3</v>
      </c>
      <c r="AF21">
        <v>4.1124746933299998E-4</v>
      </c>
      <c r="AG21">
        <v>5.30527709646662E-2</v>
      </c>
      <c r="AI21" s="20">
        <f t="shared" si="3"/>
        <v>70.299312778031393</v>
      </c>
      <c r="AJ21" s="52">
        <f t="shared" si="8"/>
        <v>2.1587793060539249</v>
      </c>
      <c r="AK21" s="20">
        <f t="shared" ref="AK21:AM65" si="9">AE21</f>
        <v>5.5483885957309997E-3</v>
      </c>
      <c r="AL21" s="20">
        <f t="shared" si="9"/>
        <v>4.1124746933299998E-4</v>
      </c>
      <c r="AM21" s="20">
        <f t="shared" si="9"/>
        <v>5.30527709646662E-2</v>
      </c>
    </row>
    <row r="22" spans="1:39" x14ac:dyDescent="0.3">
      <c r="A22">
        <v>289</v>
      </c>
      <c r="B22" t="s">
        <v>188</v>
      </c>
      <c r="C22" t="s">
        <v>107</v>
      </c>
      <c r="E22">
        <v>1.27266097828953</v>
      </c>
      <c r="F22">
        <v>3.0164287239111999E-2</v>
      </c>
      <c r="G22">
        <v>9.6913626340280994E-3</v>
      </c>
      <c r="H22">
        <v>5.3812434288100003E-4</v>
      </c>
      <c r="I22">
        <v>0.34364118599999999</v>
      </c>
      <c r="K22">
        <f t="shared" si="0"/>
        <v>0.80501664435114584</v>
      </c>
      <c r="L22" s="62">
        <f t="shared" si="6"/>
        <v>1.9080300022328266E-2</v>
      </c>
      <c r="M22">
        <f t="shared" si="7"/>
        <v>9.6913626340280994E-3</v>
      </c>
      <c r="N22">
        <f t="shared" si="7"/>
        <v>5.3812434288100003E-4</v>
      </c>
      <c r="O22">
        <f t="shared" si="7"/>
        <v>0.34364118599999999</v>
      </c>
      <c r="P22" s="21"/>
      <c r="AC22">
        <v>94.405103512404807</v>
      </c>
      <c r="AD22">
        <v>2.7338509750637998</v>
      </c>
      <c r="AE22">
        <v>5.1918773531749998E-3</v>
      </c>
      <c r="AF22">
        <v>3.4179535271700002E-4</v>
      </c>
      <c r="AG22">
        <v>7.3215478811240103E-2</v>
      </c>
      <c r="AI22" s="20">
        <f t="shared" si="3"/>
        <v>68.927914199069477</v>
      </c>
      <c r="AJ22" s="52">
        <f t="shared" si="8"/>
        <v>1.9960641790671754</v>
      </c>
      <c r="AK22" s="20">
        <f t="shared" si="9"/>
        <v>5.1918773531749998E-3</v>
      </c>
      <c r="AL22" s="20">
        <f t="shared" si="9"/>
        <v>3.4179535271700002E-4</v>
      </c>
      <c r="AM22" s="20">
        <f t="shared" si="9"/>
        <v>7.3215478811240103E-2</v>
      </c>
    </row>
    <row r="23" spans="1:39" x14ac:dyDescent="0.3">
      <c r="A23">
        <v>298</v>
      </c>
      <c r="B23" t="s">
        <v>189</v>
      </c>
      <c r="C23" t="s">
        <v>107</v>
      </c>
      <c r="E23">
        <v>0.63997147920900999</v>
      </c>
      <c r="F23">
        <v>3.5281953788917998E-2</v>
      </c>
      <c r="G23">
        <v>1.5403825236714068E-2</v>
      </c>
      <c r="H23">
        <v>7.1366475076899995E-4</v>
      </c>
      <c r="I23">
        <v>0.269570064</v>
      </c>
      <c r="K23">
        <f t="shared" si="0"/>
        <v>0.40481141597167075</v>
      </c>
      <c r="L23" s="62">
        <f t="shared" si="6"/>
        <v>2.2317459661158397E-2</v>
      </c>
      <c r="M23">
        <f t="shared" si="7"/>
        <v>1.5403825236714068E-2</v>
      </c>
      <c r="N23">
        <f t="shared" si="7"/>
        <v>7.1366475076899995E-4</v>
      </c>
      <c r="O23">
        <f t="shared" si="7"/>
        <v>0.269570064</v>
      </c>
      <c r="P23" s="21"/>
      <c r="AC23">
        <v>95.641855699996896</v>
      </c>
      <c r="AD23">
        <v>2.79530421044565</v>
      </c>
      <c r="AE23">
        <v>5.5030207312249998E-3</v>
      </c>
      <c r="AF23">
        <v>3.9889277090299999E-4</v>
      </c>
      <c r="AG23">
        <v>8.4080079124282295E-2</v>
      </c>
      <c r="AI23" s="20">
        <f t="shared" si="3"/>
        <v>69.830902972983139</v>
      </c>
      <c r="AJ23" s="52">
        <f t="shared" si="8"/>
        <v>2.0409329751180034</v>
      </c>
      <c r="AK23" s="20">
        <f t="shared" si="9"/>
        <v>5.5030207312249998E-3</v>
      </c>
      <c r="AL23" s="20">
        <f t="shared" si="9"/>
        <v>3.9889277090299999E-4</v>
      </c>
      <c r="AM23" s="20">
        <f t="shared" si="9"/>
        <v>8.4080079124282295E-2</v>
      </c>
    </row>
    <row r="24" spans="1:39" x14ac:dyDescent="0.3">
      <c r="A24">
        <v>299</v>
      </c>
      <c r="B24" t="s">
        <v>190</v>
      </c>
      <c r="C24" t="s">
        <v>107</v>
      </c>
      <c r="E24">
        <v>0.28400672664194498</v>
      </c>
      <c r="F24">
        <v>1.556847319495E-2</v>
      </c>
      <c r="G24">
        <v>1.8333290750872012E-2</v>
      </c>
      <c r="H24">
        <v>5.1520978533800001E-4</v>
      </c>
      <c r="I24">
        <v>0.79689998799999995</v>
      </c>
      <c r="K24">
        <f t="shared" si="0"/>
        <v>0.17964732631445421</v>
      </c>
      <c r="L24" s="62">
        <f t="shared" si="6"/>
        <v>9.8477758514398193E-3</v>
      </c>
      <c r="M24">
        <f t="shared" si="7"/>
        <v>1.8333290750872012E-2</v>
      </c>
      <c r="N24">
        <f t="shared" si="7"/>
        <v>5.1520978533800001E-4</v>
      </c>
      <c r="O24">
        <f t="shared" si="7"/>
        <v>0.79689998799999995</v>
      </c>
      <c r="P24" s="21"/>
      <c r="AC24">
        <v>94.347097623342805</v>
      </c>
      <c r="AD24">
        <v>2.78990502708018</v>
      </c>
      <c r="AE24">
        <v>8.8042853261459993E-3</v>
      </c>
      <c r="AF24">
        <v>6.2898962831500001E-4</v>
      </c>
      <c r="AG24">
        <v>0.10085293761238</v>
      </c>
      <c r="AI24" s="20">
        <f t="shared" si="3"/>
        <v>68.885562410918723</v>
      </c>
      <c r="AJ24" s="52">
        <f t="shared" si="8"/>
        <v>2.0369908741730973</v>
      </c>
      <c r="AK24" s="20">
        <f t="shared" si="9"/>
        <v>8.8042853261459993E-3</v>
      </c>
      <c r="AL24" s="20">
        <f t="shared" si="9"/>
        <v>6.2898962831500001E-4</v>
      </c>
      <c r="AM24" s="20">
        <f t="shared" si="9"/>
        <v>0.10085293761238</v>
      </c>
    </row>
    <row r="25" spans="1:39" x14ac:dyDescent="0.3">
      <c r="A25">
        <v>300</v>
      </c>
      <c r="B25" t="s">
        <v>191</v>
      </c>
      <c r="C25" t="s">
        <v>107</v>
      </c>
      <c r="E25">
        <v>0.41576487991696898</v>
      </c>
      <c r="F25">
        <v>1.8447534908537001E-2</v>
      </c>
      <c r="G25">
        <v>1.7099666116048157E-2</v>
      </c>
      <c r="H25">
        <v>7.2093207916300002E-4</v>
      </c>
      <c r="I25">
        <v>0.80343608700000002</v>
      </c>
      <c r="K25">
        <f t="shared" si="0"/>
        <v>0.26299042257086619</v>
      </c>
      <c r="L25" s="62">
        <f t="shared" si="6"/>
        <v>1.1668914897178985E-2</v>
      </c>
      <c r="M25">
        <f t="shared" si="7"/>
        <v>1.7099666116048157E-2</v>
      </c>
      <c r="N25">
        <f t="shared" si="7"/>
        <v>7.2093207916300002E-4</v>
      </c>
      <c r="O25">
        <f t="shared" si="7"/>
        <v>0.80343608700000002</v>
      </c>
      <c r="P25" s="21"/>
      <c r="AC25">
        <v>95.143038519342298</v>
      </c>
      <c r="AD25">
        <v>2.77695635405362</v>
      </c>
      <c r="AE25">
        <v>9.9473821288089993E-3</v>
      </c>
      <c r="AF25">
        <v>6.0920066175899998E-4</v>
      </c>
      <c r="AG25">
        <v>9.1516689369981905E-2</v>
      </c>
      <c r="AI25" s="20">
        <f t="shared" si="3"/>
        <v>69.466702028860837</v>
      </c>
      <c r="AJ25" s="52">
        <f t="shared" si="8"/>
        <v>2.0275366710616183</v>
      </c>
      <c r="AK25" s="20">
        <f t="shared" si="9"/>
        <v>9.9473821288089993E-3</v>
      </c>
      <c r="AL25" s="20">
        <f t="shared" si="9"/>
        <v>6.0920066175899998E-4</v>
      </c>
      <c r="AM25" s="20">
        <f t="shared" si="9"/>
        <v>9.1516689369981905E-2</v>
      </c>
    </row>
    <row r="26" spans="1:39" x14ac:dyDescent="0.3">
      <c r="A26">
        <v>301</v>
      </c>
      <c r="B26" t="s">
        <v>192</v>
      </c>
      <c r="C26" t="s">
        <v>107</v>
      </c>
      <c r="E26">
        <v>0.32216410934699702</v>
      </c>
      <c r="F26">
        <v>1.6684087584547001E-2</v>
      </c>
      <c r="G26">
        <v>1.7845891009547837E-2</v>
      </c>
      <c r="H26">
        <v>5.0641107822000004E-4</v>
      </c>
      <c r="I26">
        <v>0.75791010599999997</v>
      </c>
      <c r="K26">
        <f t="shared" si="0"/>
        <v>0.20378362710975939</v>
      </c>
      <c r="L26" s="62">
        <f t="shared" si="6"/>
        <v>1.0553453300205691E-2</v>
      </c>
      <c r="M26">
        <f t="shared" si="7"/>
        <v>1.7845891009547837E-2</v>
      </c>
      <c r="N26">
        <f t="shared" si="7"/>
        <v>5.0641107822000004E-4</v>
      </c>
      <c r="O26">
        <f t="shared" si="7"/>
        <v>0.75791010599999997</v>
      </c>
      <c r="P26" s="21"/>
      <c r="AC26">
        <v>96.355842768090497</v>
      </c>
      <c r="AD26">
        <v>2.8164529122989901</v>
      </c>
      <c r="AE26">
        <v>8.6203913739169996E-3</v>
      </c>
      <c r="AF26">
        <v>6.6768930476900003E-4</v>
      </c>
      <c r="AG26">
        <v>7.6481408463777004E-2</v>
      </c>
      <c r="AI26" s="20">
        <f t="shared" si="3"/>
        <v>70.35220571550208</v>
      </c>
      <c r="AJ26" s="52">
        <f t="shared" si="8"/>
        <v>2.0563742579780682</v>
      </c>
      <c r="AK26" s="20">
        <f t="shared" si="9"/>
        <v>8.6203913739169996E-3</v>
      </c>
      <c r="AL26" s="20">
        <f t="shared" si="9"/>
        <v>6.6768930476900003E-4</v>
      </c>
      <c r="AM26" s="20">
        <f t="shared" si="9"/>
        <v>7.6481408463777004E-2</v>
      </c>
    </row>
    <row r="27" spans="1:39" x14ac:dyDescent="0.3">
      <c r="A27">
        <v>302</v>
      </c>
      <c r="B27" t="s">
        <v>193</v>
      </c>
      <c r="C27" t="s">
        <v>107</v>
      </c>
      <c r="E27">
        <v>0.40100778662384201</v>
      </c>
      <c r="F27">
        <v>1.4366385524838E-2</v>
      </c>
      <c r="G27">
        <v>1.8091791646791769E-2</v>
      </c>
      <c r="H27">
        <v>8.1841808841099999E-4</v>
      </c>
      <c r="I27">
        <v>0.74416613099999995</v>
      </c>
      <c r="K27">
        <f t="shared" si="0"/>
        <v>0.25365588185195742</v>
      </c>
      <c r="L27" s="62">
        <f t="shared" si="6"/>
        <v>9.0874000727229707E-3</v>
      </c>
      <c r="M27">
        <f t="shared" si="7"/>
        <v>1.8091791646791769E-2</v>
      </c>
      <c r="N27">
        <f t="shared" si="7"/>
        <v>8.1841808841099999E-4</v>
      </c>
      <c r="O27">
        <f t="shared" si="7"/>
        <v>0.74416613099999995</v>
      </c>
      <c r="P27" s="21"/>
      <c r="AC27">
        <v>97.874446401236398</v>
      </c>
      <c r="AD27">
        <v>2.9251129495227</v>
      </c>
      <c r="AE27">
        <v>7.5387421778840003E-3</v>
      </c>
      <c r="AF27">
        <v>6.3981844875100002E-4</v>
      </c>
      <c r="AG27">
        <v>0.12504092632420999</v>
      </c>
      <c r="AI27" s="20">
        <f t="shared" si="3"/>
        <v>71.460982434486567</v>
      </c>
      <c r="AJ27" s="52">
        <f t="shared" si="8"/>
        <v>2.1357101142396884</v>
      </c>
      <c r="AK27" s="20">
        <f t="shared" si="9"/>
        <v>7.5387421778840003E-3</v>
      </c>
      <c r="AL27" s="20">
        <f t="shared" si="9"/>
        <v>6.3981844875100002E-4</v>
      </c>
      <c r="AM27" s="20">
        <f t="shared" si="9"/>
        <v>0.12504092632420999</v>
      </c>
    </row>
    <row r="28" spans="1:39" x14ac:dyDescent="0.3">
      <c r="A28">
        <v>303</v>
      </c>
      <c r="B28" t="s">
        <v>194</v>
      </c>
      <c r="C28" t="s">
        <v>107</v>
      </c>
      <c r="E28">
        <v>0.17283172947324299</v>
      </c>
      <c r="F28">
        <v>9.143863014212E-3</v>
      </c>
      <c r="G28">
        <v>2.0474444275757134E-2</v>
      </c>
      <c r="H28">
        <v>1.1992091424449999E-3</v>
      </c>
      <c r="I28">
        <v>0.36134091200000001</v>
      </c>
      <c r="K28">
        <f t="shared" si="0"/>
        <v>0.10932402365707053</v>
      </c>
      <c r="L28" s="62">
        <f t="shared" si="6"/>
        <v>5.7839142125664204E-3</v>
      </c>
      <c r="M28">
        <f t="shared" si="7"/>
        <v>2.0474444275757134E-2</v>
      </c>
      <c r="N28">
        <f t="shared" si="7"/>
        <v>1.1992091424449999E-3</v>
      </c>
      <c r="O28">
        <f t="shared" si="7"/>
        <v>0.36134091200000001</v>
      </c>
      <c r="P28" s="21"/>
      <c r="AC28">
        <v>95.581369506006396</v>
      </c>
      <c r="AD28">
        <v>2.85640539744402</v>
      </c>
      <c r="AE28">
        <v>1.4316607581853999E-2</v>
      </c>
      <c r="AF28">
        <v>1.1400453765470001E-3</v>
      </c>
      <c r="AG28">
        <v>0.13273536864751201</v>
      </c>
      <c r="AI28" s="20">
        <f t="shared" si="3"/>
        <v>69.786740242002608</v>
      </c>
      <c r="AJ28" s="52">
        <f t="shared" si="8"/>
        <v>2.0855447303959527</v>
      </c>
      <c r="AK28" s="20">
        <f t="shared" si="9"/>
        <v>1.4316607581853999E-2</v>
      </c>
      <c r="AL28" s="20">
        <f t="shared" si="9"/>
        <v>1.1400453765470001E-3</v>
      </c>
      <c r="AM28" s="20">
        <f t="shared" si="9"/>
        <v>0.13273536864751201</v>
      </c>
    </row>
    <row r="29" spans="1:39" x14ac:dyDescent="0.3">
      <c r="A29">
        <v>304</v>
      </c>
      <c r="B29" t="s">
        <v>194</v>
      </c>
      <c r="C29" t="s">
        <v>107</v>
      </c>
      <c r="E29">
        <v>0.40268462419916901</v>
      </c>
      <c r="F29">
        <v>2.4075758544587999E-2</v>
      </c>
      <c r="G29">
        <v>1.7228789955198824E-2</v>
      </c>
      <c r="H29">
        <v>9.0131101911300005E-4</v>
      </c>
      <c r="I29">
        <v>0.36134091200000001</v>
      </c>
      <c r="K29">
        <f t="shared" si="0"/>
        <v>0.25471655879659505</v>
      </c>
      <c r="L29" s="62">
        <f t="shared" si="6"/>
        <v>1.5229025391995164E-2</v>
      </c>
      <c r="M29">
        <f t="shared" si="7"/>
        <v>1.7228789955198824E-2</v>
      </c>
      <c r="N29">
        <f t="shared" si="7"/>
        <v>9.0131101911300005E-4</v>
      </c>
      <c r="O29">
        <f t="shared" si="7"/>
        <v>0.36134091200000001</v>
      </c>
      <c r="P29" s="21"/>
      <c r="AC29">
        <v>98.304014104019899</v>
      </c>
      <c r="AD29">
        <v>2.8962325965989701</v>
      </c>
      <c r="AE29">
        <v>9.5904311221049997E-3</v>
      </c>
      <c r="AF29">
        <v>7.86363675062E-4</v>
      </c>
      <c r="AI29" s="20">
        <f t="shared" si="3"/>
        <v>71.774622318968667</v>
      </c>
      <c r="AJ29" s="52">
        <f t="shared" si="8"/>
        <v>2.1146237278654163</v>
      </c>
      <c r="AK29" s="20">
        <f t="shared" si="9"/>
        <v>9.5904311221049997E-3</v>
      </c>
      <c r="AL29" s="20">
        <f t="shared" si="9"/>
        <v>7.86363675062E-4</v>
      </c>
      <c r="AM29" s="20">
        <f t="shared" si="9"/>
        <v>0</v>
      </c>
    </row>
    <row r="30" spans="1:39" x14ac:dyDescent="0.3">
      <c r="A30">
        <v>305</v>
      </c>
      <c r="B30" t="s">
        <v>195</v>
      </c>
      <c r="C30" t="s">
        <v>107</v>
      </c>
      <c r="E30">
        <v>0.42576317422748899</v>
      </c>
      <c r="F30">
        <v>2.8064754903731001E-2</v>
      </c>
      <c r="G30">
        <v>1.7965098306436909E-2</v>
      </c>
      <c r="H30">
        <v>7.3004988494699999E-4</v>
      </c>
      <c r="I30">
        <v>0.50164230799999998</v>
      </c>
      <c r="K30">
        <f t="shared" si="0"/>
        <v>0.26931480390446194</v>
      </c>
      <c r="L30" s="62">
        <f t="shared" si="6"/>
        <v>1.7752249186977969E-2</v>
      </c>
      <c r="M30">
        <f t="shared" si="7"/>
        <v>1.7965098306436909E-2</v>
      </c>
      <c r="N30">
        <f t="shared" si="7"/>
        <v>7.3004988494699999E-4</v>
      </c>
      <c r="O30">
        <f t="shared" si="7"/>
        <v>0.50164230799999998</v>
      </c>
      <c r="P30" s="21"/>
      <c r="AC30">
        <v>96.385616164123306</v>
      </c>
      <c r="AD30">
        <v>2.8117663157231099</v>
      </c>
      <c r="AE30">
        <v>8.5355417586239993E-3</v>
      </c>
      <c r="AF30">
        <v>5.3928713293100003E-4</v>
      </c>
      <c r="AG30">
        <v>8.2894739968100706E-2</v>
      </c>
      <c r="AI30" s="20">
        <f t="shared" si="3"/>
        <v>70.373944138646692</v>
      </c>
      <c r="AJ30" s="52">
        <f t="shared" si="8"/>
        <v>2.0529524373915837</v>
      </c>
      <c r="AK30" s="20">
        <f t="shared" si="9"/>
        <v>8.5355417586239993E-3</v>
      </c>
      <c r="AL30" s="20">
        <f t="shared" si="9"/>
        <v>5.3928713293100003E-4</v>
      </c>
      <c r="AM30" s="20">
        <f t="shared" si="9"/>
        <v>8.2894739968100706E-2</v>
      </c>
    </row>
    <row r="31" spans="1:39" x14ac:dyDescent="0.3">
      <c r="A31">
        <v>306</v>
      </c>
      <c r="B31" t="s">
        <v>196</v>
      </c>
      <c r="C31" t="s">
        <v>107</v>
      </c>
      <c r="E31">
        <v>0.29403601385577499</v>
      </c>
      <c r="F31">
        <v>2.0770915806253998E-2</v>
      </c>
      <c r="G31">
        <v>1.8512891363681588E-2</v>
      </c>
      <c r="H31">
        <v>9.64351220352E-4</v>
      </c>
      <c r="I31">
        <v>0.54378752799999996</v>
      </c>
      <c r="K31">
        <f t="shared" si="0"/>
        <v>0.18599131208587502</v>
      </c>
      <c r="L31" s="62">
        <f t="shared" si="6"/>
        <v>1.3138560251076356E-2</v>
      </c>
      <c r="M31">
        <f t="shared" si="7"/>
        <v>1.8512891363681588E-2</v>
      </c>
      <c r="N31">
        <f t="shared" si="7"/>
        <v>9.64351220352E-4</v>
      </c>
      <c r="O31">
        <f t="shared" si="7"/>
        <v>0.54378752799999996</v>
      </c>
      <c r="P31" s="21"/>
      <c r="AC31">
        <v>94.165879689651007</v>
      </c>
      <c r="AD31">
        <v>2.8237837674193398</v>
      </c>
      <c r="AE31">
        <v>7.7490472440459998E-3</v>
      </c>
      <c r="AF31">
        <v>4.9254199579800003E-4</v>
      </c>
      <c r="AG31">
        <v>6.8892438476955697E-2</v>
      </c>
      <c r="AI31" s="20">
        <f t="shared" si="3"/>
        <v>68.753249922291445</v>
      </c>
      <c r="AJ31" s="52">
        <f t="shared" si="8"/>
        <v>2.0617267287020136</v>
      </c>
      <c r="AK31" s="20">
        <f t="shared" si="9"/>
        <v>7.7490472440459998E-3</v>
      </c>
      <c r="AL31" s="20">
        <f t="shared" si="9"/>
        <v>4.9254199579800003E-4</v>
      </c>
      <c r="AM31" s="20">
        <f t="shared" si="9"/>
        <v>6.8892438476955697E-2</v>
      </c>
    </row>
    <row r="32" spans="1:39" x14ac:dyDescent="0.3">
      <c r="A32">
        <v>307</v>
      </c>
      <c r="B32" t="s">
        <v>197</v>
      </c>
      <c r="C32" t="s">
        <v>107</v>
      </c>
      <c r="E32">
        <v>0.17410177115784001</v>
      </c>
      <c r="F32">
        <v>5.8605347539360001E-3</v>
      </c>
      <c r="G32">
        <v>1.9592872914386078E-2</v>
      </c>
      <c r="H32">
        <v>7.3030856018400003E-4</v>
      </c>
      <c r="I32">
        <v>0.55956346199999996</v>
      </c>
      <c r="K32">
        <f t="shared" si="0"/>
        <v>0.11012738347760537</v>
      </c>
      <c r="L32" s="62">
        <f t="shared" si="6"/>
        <v>3.7070579692461687E-3</v>
      </c>
      <c r="M32">
        <f t="shared" si="7"/>
        <v>1.9592872914386078E-2</v>
      </c>
      <c r="N32">
        <f t="shared" si="7"/>
        <v>7.3030856018400003E-4</v>
      </c>
      <c r="O32">
        <f t="shared" si="7"/>
        <v>0.55956346199999996</v>
      </c>
      <c r="P32" s="21"/>
      <c r="AC32">
        <v>94.268823252830799</v>
      </c>
      <c r="AD32">
        <v>2.72863256527957</v>
      </c>
      <c r="AE32">
        <v>8.6830945485830008E-3</v>
      </c>
      <c r="AF32">
        <v>4.6772813124300002E-4</v>
      </c>
      <c r="AG32">
        <v>0.108747513798197</v>
      </c>
      <c r="AI32" s="20">
        <f t="shared" si="3"/>
        <v>68.828412014447537</v>
      </c>
      <c r="AJ32" s="52">
        <f t="shared" si="8"/>
        <v>1.9922540661762371</v>
      </c>
      <c r="AK32" s="20">
        <f t="shared" si="9"/>
        <v>8.6830945485830008E-3</v>
      </c>
      <c r="AL32" s="20">
        <f t="shared" si="9"/>
        <v>4.6772813124300002E-4</v>
      </c>
      <c r="AM32" s="20">
        <f t="shared" si="9"/>
        <v>0.108747513798197</v>
      </c>
    </row>
    <row r="33" spans="1:39" x14ac:dyDescent="0.3">
      <c r="A33">
        <v>308</v>
      </c>
      <c r="B33" t="s">
        <v>198</v>
      </c>
      <c r="C33" t="s">
        <v>107</v>
      </c>
      <c r="E33">
        <v>0.16266320015396801</v>
      </c>
      <c r="F33">
        <v>1.0913294796471001E-2</v>
      </c>
      <c r="G33">
        <v>2.0405910066149571E-2</v>
      </c>
      <c r="H33">
        <v>1.1847566674620001E-3</v>
      </c>
      <c r="I33">
        <v>0.50738788800000001</v>
      </c>
      <c r="K33">
        <f t="shared" si="0"/>
        <v>0.1028919608451889</v>
      </c>
      <c r="L33" s="62">
        <f t="shared" si="6"/>
        <v>6.903161254835955E-3</v>
      </c>
      <c r="M33">
        <f t="shared" si="7"/>
        <v>2.0405910066149571E-2</v>
      </c>
      <c r="N33">
        <f t="shared" si="7"/>
        <v>1.1847566674620001E-3</v>
      </c>
      <c r="O33">
        <f t="shared" si="7"/>
        <v>0.50738788800000001</v>
      </c>
      <c r="P33" s="21"/>
      <c r="AC33">
        <v>97.117422857260607</v>
      </c>
      <c r="AD33">
        <v>2.8655726025556301</v>
      </c>
      <c r="AE33">
        <v>7.5925531599629996E-3</v>
      </c>
      <c r="AF33">
        <v>6.0123015153199996E-4</v>
      </c>
      <c r="AG33">
        <v>3.8000225448333098E-2</v>
      </c>
      <c r="AI33" s="20">
        <f t="shared" si="3"/>
        <v>70.908257508137837</v>
      </c>
      <c r="AJ33" s="52">
        <f t="shared" si="8"/>
        <v>2.0922379737045134</v>
      </c>
      <c r="AK33" s="20">
        <f t="shared" si="9"/>
        <v>7.5925531599629996E-3</v>
      </c>
      <c r="AL33" s="20">
        <f t="shared" si="9"/>
        <v>6.0123015153199996E-4</v>
      </c>
      <c r="AM33" s="20">
        <f t="shared" si="9"/>
        <v>3.8000225448333098E-2</v>
      </c>
    </row>
    <row r="34" spans="1:39" x14ac:dyDescent="0.3">
      <c r="A34" s="53">
        <v>309</v>
      </c>
      <c r="B34" s="53" t="s">
        <v>199</v>
      </c>
      <c r="C34" s="53" t="s">
        <v>107</v>
      </c>
      <c r="D34" s="53"/>
      <c r="E34" s="53">
        <v>0.157169627803144</v>
      </c>
      <c r="F34" s="53">
        <v>1.7542979436895E-2</v>
      </c>
      <c r="G34">
        <v>2.0207157041171531E-2</v>
      </c>
      <c r="H34" s="53">
        <v>1.099968079106E-3</v>
      </c>
      <c r="I34">
        <v>0.55065464200000003</v>
      </c>
      <c r="J34" s="53"/>
      <c r="K34">
        <f t="shared" ref="K34:K65" si="10">E34*(EXP(R$98*0.00055305)-1)/(EXP(519.4*0.00055305)-1)</f>
        <v>9.941702348574824E-2</v>
      </c>
      <c r="L34" s="62">
        <f t="shared" si="6"/>
        <v>1.1096741928232144E-2</v>
      </c>
      <c r="M34">
        <f t="shared" si="7"/>
        <v>2.0207157041171531E-2</v>
      </c>
      <c r="N34">
        <f t="shared" si="7"/>
        <v>1.099968079106E-3</v>
      </c>
      <c r="O34">
        <f t="shared" si="7"/>
        <v>0.55065464200000003</v>
      </c>
      <c r="P34" s="21"/>
      <c r="AC34" s="53">
        <v>95.503803014175205</v>
      </c>
      <c r="AD34" s="53">
        <v>2.7989182050244601</v>
      </c>
      <c r="AE34" s="53">
        <v>9.1601277972039995E-3</v>
      </c>
      <c r="AF34" s="53">
        <v>7.3808771287099998E-4</v>
      </c>
      <c r="AG34">
        <v>0.11281409998567</v>
      </c>
      <c r="AH34" s="53"/>
      <c r="AI34" s="20">
        <f t="shared" ref="AI34:AI65" si="11">AC34*(EXP(AP$98*0.000013972)-1)/(EXP(519.4*0.000013972)-1)</f>
        <v>69.730106688362582</v>
      </c>
      <c r="AJ34" s="52">
        <f t="shared" si="8"/>
        <v>2.043571657763072</v>
      </c>
      <c r="AK34" s="20">
        <f t="shared" si="9"/>
        <v>9.1601277972039995E-3</v>
      </c>
      <c r="AL34" s="20">
        <f t="shared" si="9"/>
        <v>7.3808771287099998E-4</v>
      </c>
      <c r="AM34" s="20">
        <f t="shared" si="9"/>
        <v>0.11281409998567</v>
      </c>
    </row>
    <row r="35" spans="1:39" x14ac:dyDescent="0.3">
      <c r="A35">
        <v>22</v>
      </c>
      <c r="B35" t="s">
        <v>200</v>
      </c>
      <c r="C35" t="s">
        <v>107</v>
      </c>
      <c r="E35">
        <v>0.46322179814866898</v>
      </c>
      <c r="F35">
        <v>9.867770492722E-3</v>
      </c>
      <c r="G35">
        <v>1.9767766402036254E-2</v>
      </c>
      <c r="H35">
        <v>4.3124669063E-4</v>
      </c>
      <c r="I35">
        <v>0.28814924400000003</v>
      </c>
      <c r="K35">
        <f t="shared" si="10"/>
        <v>0.29300910760784749</v>
      </c>
      <c r="L35" s="62">
        <f t="shared" si="6"/>
        <v>6.2418190113401311E-3</v>
      </c>
      <c r="M35">
        <f t="shared" si="7"/>
        <v>1.9767766402036254E-2</v>
      </c>
      <c r="N35">
        <f t="shared" si="7"/>
        <v>4.3124669063E-4</v>
      </c>
      <c r="O35">
        <f t="shared" si="7"/>
        <v>0.28814924400000003</v>
      </c>
      <c r="AC35">
        <v>31.768349751716102</v>
      </c>
      <c r="AD35">
        <v>0.93244269590150597</v>
      </c>
      <c r="AE35">
        <v>1.2562699118224001</v>
      </c>
      <c r="AF35">
        <v>1.1962735652255E-2</v>
      </c>
      <c r="AG35">
        <v>0.64262071910827501</v>
      </c>
      <c r="AI35" s="20">
        <f t="shared" si="11"/>
        <v>23.194996927730582</v>
      </c>
      <c r="AJ35" s="52">
        <f t="shared" si="8"/>
        <v>0.68080355560653338</v>
      </c>
      <c r="AK35" s="20">
        <f t="shared" si="9"/>
        <v>1.2562699118224001</v>
      </c>
      <c r="AL35" s="20">
        <f t="shared" si="9"/>
        <v>1.1962735652255E-2</v>
      </c>
      <c r="AM35" s="20">
        <f t="shared" si="9"/>
        <v>0.64262071910827501</v>
      </c>
    </row>
    <row r="36" spans="1:39" x14ac:dyDescent="0.3">
      <c r="A36">
        <v>23</v>
      </c>
      <c r="B36" t="s">
        <v>201</v>
      </c>
      <c r="C36" t="s">
        <v>107</v>
      </c>
      <c r="E36">
        <v>0.37226730553494702</v>
      </c>
      <c r="F36">
        <v>7.7882274512910002E-3</v>
      </c>
      <c r="G36">
        <v>2.017632693756247E-2</v>
      </c>
      <c r="H36">
        <v>4.1204447481699998E-4</v>
      </c>
      <c r="I36">
        <v>0.21540303999999999</v>
      </c>
      <c r="K36">
        <f t="shared" si="10"/>
        <v>0.23547620475184269</v>
      </c>
      <c r="L36" s="62">
        <f t="shared" si="6"/>
        <v>4.9264123244418465E-3</v>
      </c>
      <c r="M36">
        <f t="shared" si="7"/>
        <v>2.017632693756247E-2</v>
      </c>
      <c r="N36">
        <f t="shared" si="7"/>
        <v>4.1204447481699998E-4</v>
      </c>
      <c r="O36">
        <f t="shared" si="7"/>
        <v>0.21540303999999999</v>
      </c>
      <c r="AC36">
        <v>29.288984471536001</v>
      </c>
      <c r="AD36">
        <v>0.85749645016459897</v>
      </c>
      <c r="AE36">
        <v>1.2619284987781101</v>
      </c>
      <c r="AF36">
        <v>1.1347500531762001E-2</v>
      </c>
      <c r="AG36">
        <v>0.58886082811108997</v>
      </c>
      <c r="AI36" s="20">
        <f t="shared" si="11"/>
        <v>21.384740162555278</v>
      </c>
      <c r="AJ36" s="52">
        <f t="shared" si="8"/>
        <v>0.62608311991507626</v>
      </c>
      <c r="AK36" s="20">
        <f t="shared" si="9"/>
        <v>1.2619284987781101</v>
      </c>
      <c r="AL36" s="20">
        <f t="shared" si="9"/>
        <v>1.1347500531762001E-2</v>
      </c>
      <c r="AM36" s="20">
        <f t="shared" si="9"/>
        <v>0.58886082811108997</v>
      </c>
    </row>
    <row r="37" spans="1:39" x14ac:dyDescent="0.3">
      <c r="A37">
        <v>24</v>
      </c>
      <c r="B37" t="s">
        <v>202</v>
      </c>
      <c r="C37" t="s">
        <v>107</v>
      </c>
      <c r="E37">
        <v>0.36934959815899598</v>
      </c>
      <c r="F37">
        <v>7.6985903333159997E-3</v>
      </c>
      <c r="G37">
        <v>2.0164546804062867E-2</v>
      </c>
      <c r="H37">
        <v>4.1251854920600002E-4</v>
      </c>
      <c r="I37">
        <v>0.35854754</v>
      </c>
      <c r="K37">
        <f t="shared" si="10"/>
        <v>0.23363062054595032</v>
      </c>
      <c r="L37" s="62">
        <f t="shared" si="6"/>
        <v>4.8697127216784097E-3</v>
      </c>
      <c r="M37">
        <f t="shared" si="7"/>
        <v>2.0164546804062867E-2</v>
      </c>
      <c r="N37">
        <f t="shared" si="7"/>
        <v>4.1251854920600002E-4</v>
      </c>
      <c r="O37">
        <f t="shared" si="7"/>
        <v>0.35854754</v>
      </c>
      <c r="AC37">
        <v>28.079222967273701</v>
      </c>
      <c r="AD37">
        <v>0.82336355227390801</v>
      </c>
      <c r="AE37">
        <v>1.27190019662289</v>
      </c>
      <c r="AF37">
        <v>1.2188054914087001E-2</v>
      </c>
      <c r="AG37">
        <v>0.670038595125099</v>
      </c>
      <c r="AI37" s="20">
        <f t="shared" si="11"/>
        <v>20.501458072237227</v>
      </c>
      <c r="AJ37" s="52">
        <f t="shared" si="8"/>
        <v>0.60116169755928173</v>
      </c>
      <c r="AK37" s="20">
        <f t="shared" si="9"/>
        <v>1.27190019662289</v>
      </c>
      <c r="AL37" s="20">
        <f t="shared" si="9"/>
        <v>1.2188054914087001E-2</v>
      </c>
      <c r="AM37" s="20">
        <f t="shared" si="9"/>
        <v>0.670038595125099</v>
      </c>
    </row>
    <row r="38" spans="1:39" x14ac:dyDescent="0.3">
      <c r="A38">
        <v>25</v>
      </c>
      <c r="B38" t="s">
        <v>203</v>
      </c>
      <c r="C38" t="s">
        <v>107</v>
      </c>
      <c r="E38">
        <v>0.43107931098187802</v>
      </c>
      <c r="F38">
        <v>1.0920221573304001E-2</v>
      </c>
      <c r="G38">
        <v>2.0136290097878526E-2</v>
      </c>
      <c r="H38">
        <v>4.0794984701199999E-4</v>
      </c>
      <c r="I38">
        <v>0.247517874</v>
      </c>
      <c r="K38">
        <f t="shared" si="10"/>
        <v>0.27267750508249428</v>
      </c>
      <c r="L38" s="62">
        <f t="shared" si="6"/>
        <v>6.9075427599951406E-3</v>
      </c>
      <c r="M38">
        <f t="shared" si="7"/>
        <v>2.0136290097878526E-2</v>
      </c>
      <c r="N38">
        <f t="shared" si="7"/>
        <v>4.0794984701199999E-4</v>
      </c>
      <c r="O38">
        <f t="shared" si="7"/>
        <v>0.247517874</v>
      </c>
      <c r="AC38">
        <v>31.0633644341445</v>
      </c>
      <c r="AD38">
        <v>0.91374794431539696</v>
      </c>
      <c r="AE38">
        <v>1.2515292052095199</v>
      </c>
      <c r="AF38">
        <v>1.1955232729661E-2</v>
      </c>
      <c r="AG38">
        <v>0.64710897902083597</v>
      </c>
      <c r="AI38" s="20">
        <f t="shared" si="11"/>
        <v>22.680266625307961</v>
      </c>
      <c r="AJ38" s="52">
        <f t="shared" si="8"/>
        <v>0.66715397327086101</v>
      </c>
      <c r="AK38" s="20">
        <f t="shared" si="9"/>
        <v>1.2515292052095199</v>
      </c>
      <c r="AL38" s="20">
        <f t="shared" si="9"/>
        <v>1.1955232729661E-2</v>
      </c>
      <c r="AM38" s="20">
        <f t="shared" si="9"/>
        <v>0.64710897902083597</v>
      </c>
    </row>
    <row r="39" spans="1:39" x14ac:dyDescent="0.3">
      <c r="A39">
        <v>26</v>
      </c>
      <c r="B39" t="s">
        <v>204</v>
      </c>
      <c r="C39" t="s">
        <v>107</v>
      </c>
      <c r="E39">
        <v>0.41648278514376202</v>
      </c>
      <c r="F39">
        <v>8.9369607781210007E-3</v>
      </c>
      <c r="G39">
        <v>1.9816306893477249E-2</v>
      </c>
      <c r="H39">
        <v>4.7615433136299998E-4</v>
      </c>
      <c r="I39">
        <v>0.69851744599999999</v>
      </c>
      <c r="K39">
        <f t="shared" si="10"/>
        <v>0.2634445306691689</v>
      </c>
      <c r="L39" s="62">
        <f t="shared" si="6"/>
        <v>5.6530390253421037E-3</v>
      </c>
      <c r="M39">
        <f t="shared" si="7"/>
        <v>1.9816306893477249E-2</v>
      </c>
      <c r="N39">
        <f t="shared" si="7"/>
        <v>4.7615433136299998E-4</v>
      </c>
      <c r="O39">
        <f t="shared" si="7"/>
        <v>0.69851744599999999</v>
      </c>
      <c r="AC39">
        <v>26.823352944783899</v>
      </c>
      <c r="AD39">
        <v>0.78774467481439503</v>
      </c>
      <c r="AE39">
        <v>1.2687528201898901</v>
      </c>
      <c r="AF39">
        <v>1.1554513352185001E-2</v>
      </c>
      <c r="AG39">
        <v>0.65402263999072097</v>
      </c>
      <c r="AI39" s="20">
        <f t="shared" si="11"/>
        <v>19.584510810546167</v>
      </c>
      <c r="AJ39" s="52">
        <f t="shared" si="8"/>
        <v>0.57515531826354926</v>
      </c>
      <c r="AK39" s="20">
        <f t="shared" si="9"/>
        <v>1.2687528201898901</v>
      </c>
      <c r="AL39" s="20">
        <f t="shared" si="9"/>
        <v>1.1554513352185001E-2</v>
      </c>
      <c r="AM39" s="20">
        <f t="shared" si="9"/>
        <v>0.65402263999072097</v>
      </c>
    </row>
    <row r="40" spans="1:39" x14ac:dyDescent="0.3">
      <c r="A40">
        <v>27</v>
      </c>
      <c r="B40" t="s">
        <v>205</v>
      </c>
      <c r="C40" t="s">
        <v>107</v>
      </c>
      <c r="E40">
        <v>2.8928178482968399</v>
      </c>
      <c r="F40">
        <v>7.8241367971364995E-2</v>
      </c>
      <c r="G40">
        <v>1.2639662356294433E-2</v>
      </c>
      <c r="H40">
        <v>7.7434271341600002E-4</v>
      </c>
      <c r="I40">
        <v>0.23398968000000001</v>
      </c>
      <c r="K40">
        <f t="shared" si="10"/>
        <v>1.8298404340839549</v>
      </c>
      <c r="L40" s="62">
        <f t="shared" si="6"/>
        <v>4.9491266384551841E-2</v>
      </c>
      <c r="M40">
        <f t="shared" si="7"/>
        <v>1.2639662356294433E-2</v>
      </c>
      <c r="N40">
        <f t="shared" si="7"/>
        <v>7.7434271341600002E-4</v>
      </c>
      <c r="O40">
        <f t="shared" si="7"/>
        <v>0.23398968000000001</v>
      </c>
      <c r="AC40">
        <v>90.347439868916396</v>
      </c>
      <c r="AD40">
        <v>2.8150422149261001</v>
      </c>
      <c r="AE40">
        <v>0.93010542438531396</v>
      </c>
      <c r="AF40">
        <v>1.6692539276383998E-2</v>
      </c>
      <c r="AG40">
        <v>0.65906317719123397</v>
      </c>
      <c r="AI40" s="20">
        <f t="shared" si="11"/>
        <v>65.965295854709495</v>
      </c>
      <c r="AJ40" s="52">
        <f t="shared" si="8"/>
        <v>2.0553442667608386</v>
      </c>
      <c r="AK40" s="20">
        <f t="shared" si="9"/>
        <v>0.93010542438531396</v>
      </c>
      <c r="AL40" s="20">
        <f t="shared" si="9"/>
        <v>1.6692539276383998E-2</v>
      </c>
      <c r="AM40" s="20">
        <f t="shared" si="9"/>
        <v>0.65906317719123397</v>
      </c>
    </row>
    <row r="41" spans="1:39" x14ac:dyDescent="0.3">
      <c r="A41">
        <v>28</v>
      </c>
      <c r="B41" t="s">
        <v>206</v>
      </c>
      <c r="C41" t="s">
        <v>107</v>
      </c>
      <c r="E41">
        <v>5.1364481643887601</v>
      </c>
      <c r="F41">
        <v>0.14228754700066901</v>
      </c>
      <c r="G41">
        <v>6.6187293587716559E-3</v>
      </c>
      <c r="H41">
        <v>8.0182875357599998E-4</v>
      </c>
      <c r="I41">
        <v>0.15305058399999999</v>
      </c>
      <c r="K41">
        <f t="shared" si="10"/>
        <v>3.2490398744976274</v>
      </c>
      <c r="L41" s="62">
        <f t="shared" si="6"/>
        <v>9.0003422414493023E-2</v>
      </c>
      <c r="M41">
        <f t="shared" si="7"/>
        <v>6.6187293587716559E-3</v>
      </c>
      <c r="N41">
        <f t="shared" si="7"/>
        <v>8.0182875357599998E-4</v>
      </c>
      <c r="O41">
        <f t="shared" si="7"/>
        <v>0.15305058399999999</v>
      </c>
      <c r="AC41">
        <v>106.98119438520099</v>
      </c>
      <c r="AD41">
        <v>3.2935938166209699</v>
      </c>
      <c r="AE41">
        <v>0.85063021757098001</v>
      </c>
      <c r="AF41">
        <v>1.4349441974386E-2</v>
      </c>
      <c r="AG41">
        <v>0.67555300482345704</v>
      </c>
      <c r="AI41" s="20">
        <f t="shared" si="11"/>
        <v>78.110084234250806</v>
      </c>
      <c r="AJ41" s="52">
        <f t="shared" si="8"/>
        <v>2.4047487217553392</v>
      </c>
      <c r="AK41" s="20">
        <f t="shared" si="9"/>
        <v>0.85063021757098001</v>
      </c>
      <c r="AL41" s="20">
        <f t="shared" si="9"/>
        <v>1.4349441974386E-2</v>
      </c>
      <c r="AM41" s="20">
        <f t="shared" si="9"/>
        <v>0.67555300482345704</v>
      </c>
    </row>
    <row r="42" spans="1:39" x14ac:dyDescent="0.3">
      <c r="A42">
        <v>29</v>
      </c>
      <c r="B42" t="s">
        <v>207</v>
      </c>
      <c r="C42" t="s">
        <v>107</v>
      </c>
      <c r="E42">
        <v>3.14310828109967</v>
      </c>
      <c r="F42">
        <v>0.102360006289618</v>
      </c>
      <c r="G42">
        <v>1.1785861491998071E-2</v>
      </c>
      <c r="H42">
        <v>1.1024706873489999E-3</v>
      </c>
      <c r="I42">
        <v>0.41247695899999998</v>
      </c>
      <c r="K42">
        <f t="shared" si="10"/>
        <v>1.9881606527166753</v>
      </c>
      <c r="L42" s="62">
        <f t="shared" si="6"/>
        <v>6.4747415206977577E-2</v>
      </c>
      <c r="M42">
        <f t="shared" si="7"/>
        <v>1.1785861491998071E-2</v>
      </c>
      <c r="N42">
        <f t="shared" si="7"/>
        <v>1.1024706873489999E-3</v>
      </c>
      <c r="O42">
        <f t="shared" si="7"/>
        <v>0.41247695899999998</v>
      </c>
      <c r="AC42">
        <v>242.48594182845801</v>
      </c>
      <c r="AD42">
        <v>8.0445315965464204</v>
      </c>
      <c r="AE42">
        <v>8.0692809479549002E-2</v>
      </c>
      <c r="AF42">
        <v>5.9309994835980004E-3</v>
      </c>
      <c r="AG42">
        <v>0.26126700165345901</v>
      </c>
      <c r="AI42" s="20">
        <f t="shared" si="11"/>
        <v>177.04604487443078</v>
      </c>
      <c r="AJ42" s="52">
        <f t="shared" si="8"/>
        <v>5.8735466942800896</v>
      </c>
      <c r="AK42" s="20">
        <f t="shared" si="9"/>
        <v>8.0692809479549002E-2</v>
      </c>
      <c r="AL42" s="20">
        <f t="shared" si="9"/>
        <v>5.9309994835980004E-3</v>
      </c>
      <c r="AM42" s="20">
        <f t="shared" si="9"/>
        <v>0.26126700165345901</v>
      </c>
    </row>
    <row r="43" spans="1:39" x14ac:dyDescent="0.3">
      <c r="A43">
        <v>30</v>
      </c>
      <c r="B43" t="s">
        <v>208</v>
      </c>
      <c r="C43" t="s">
        <v>107</v>
      </c>
      <c r="E43">
        <v>4.5658896063680698</v>
      </c>
      <c r="F43">
        <v>0.12261514295092001</v>
      </c>
      <c r="G43">
        <v>8.1284997277512681E-3</v>
      </c>
      <c r="H43">
        <v>7.2393300279900003E-4</v>
      </c>
      <c r="I43">
        <v>0.175455008</v>
      </c>
      <c r="K43">
        <f t="shared" si="10"/>
        <v>2.8881353259815246</v>
      </c>
      <c r="L43" s="62">
        <f t="shared" si="6"/>
        <v>7.7559721409584864E-2</v>
      </c>
      <c r="M43">
        <f t="shared" si="7"/>
        <v>8.1284997277512681E-3</v>
      </c>
      <c r="N43">
        <f t="shared" si="7"/>
        <v>7.2393300279900003E-4</v>
      </c>
      <c r="O43">
        <f t="shared" si="7"/>
        <v>0.175455008</v>
      </c>
      <c r="AC43">
        <v>240.88384802207401</v>
      </c>
      <c r="AD43">
        <v>8.5487482204173393</v>
      </c>
      <c r="AE43">
        <v>8.9288543089743003E-2</v>
      </c>
      <c r="AF43">
        <v>9.7758625231789999E-3</v>
      </c>
      <c r="AG43">
        <v>0.33346751561049798</v>
      </c>
      <c r="AI43" s="20">
        <f t="shared" si="11"/>
        <v>175.87630954957319</v>
      </c>
      <c r="AJ43" s="52">
        <f t="shared" si="8"/>
        <v>6.2416899290719723</v>
      </c>
      <c r="AK43" s="20">
        <f t="shared" si="9"/>
        <v>8.9288543089743003E-2</v>
      </c>
      <c r="AL43" s="20">
        <f t="shared" si="9"/>
        <v>9.7758625231789999E-3</v>
      </c>
      <c r="AM43" s="20">
        <f t="shared" si="9"/>
        <v>0.33346751561049798</v>
      </c>
    </row>
    <row r="44" spans="1:39" x14ac:dyDescent="0.3">
      <c r="A44">
        <v>31</v>
      </c>
      <c r="B44" t="s">
        <v>209</v>
      </c>
      <c r="C44" t="s">
        <v>953</v>
      </c>
      <c r="E44">
        <v>8.2016913149512996E-2</v>
      </c>
      <c r="F44">
        <v>7.9865422112920005E-3</v>
      </c>
      <c r="G44">
        <v>1.9841803253889873E-2</v>
      </c>
      <c r="H44">
        <v>6.0817890993400002E-4</v>
      </c>
      <c r="I44">
        <v>0.71808132300000005</v>
      </c>
      <c r="K44">
        <f t="shared" si="10"/>
        <v>5.187947248323635E-2</v>
      </c>
      <c r="L44" s="62">
        <f t="shared" si="6"/>
        <v>5.0518555377914659E-3</v>
      </c>
      <c r="M44">
        <f t="shared" si="7"/>
        <v>1.9841803253889873E-2</v>
      </c>
      <c r="N44">
        <f t="shared" si="7"/>
        <v>6.0817890993400002E-4</v>
      </c>
      <c r="O44">
        <f t="shared" si="7"/>
        <v>0.71808132300000005</v>
      </c>
      <c r="P44" t="s">
        <v>136</v>
      </c>
      <c r="AC44">
        <v>43.777010950204101</v>
      </c>
      <c r="AD44">
        <v>4.4875045483577098</v>
      </c>
      <c r="AE44">
        <v>1.2107508063652701</v>
      </c>
      <c r="AF44">
        <v>3.5680222879914E-2</v>
      </c>
      <c r="AG44">
        <v>0.58195085734354302</v>
      </c>
      <c r="AI44" s="20">
        <f t="shared" si="11"/>
        <v>31.962870039869188</v>
      </c>
      <c r="AJ44" s="52">
        <f t="shared" si="8"/>
        <v>3.2764577016378187</v>
      </c>
      <c r="AK44" s="20">
        <f t="shared" si="9"/>
        <v>1.2107508063652701</v>
      </c>
      <c r="AL44" s="20">
        <f t="shared" si="9"/>
        <v>3.5680222879914E-2</v>
      </c>
      <c r="AM44" s="20">
        <f t="shared" si="9"/>
        <v>0.58195085734354302</v>
      </c>
    </row>
    <row r="45" spans="1:39" x14ac:dyDescent="0.3">
      <c r="A45">
        <v>32</v>
      </c>
      <c r="B45" t="s">
        <v>209</v>
      </c>
      <c r="C45" t="s">
        <v>107</v>
      </c>
      <c r="E45">
        <v>3.7473543174411201</v>
      </c>
      <c r="F45">
        <v>0.10823786874824901</v>
      </c>
      <c r="G45">
        <v>9.6943806497701741E-3</v>
      </c>
      <c r="H45">
        <v>1.065681853761E-3</v>
      </c>
      <c r="I45">
        <v>0.71808132300000005</v>
      </c>
      <c r="K45">
        <f t="shared" si="10"/>
        <v>2.3703740817728876</v>
      </c>
      <c r="L45" s="62">
        <f t="shared" si="6"/>
        <v>6.8465433746969492E-2</v>
      </c>
      <c r="M45">
        <f t="shared" si="7"/>
        <v>9.6943806497701741E-3</v>
      </c>
      <c r="N45">
        <f t="shared" si="7"/>
        <v>1.065681853761E-3</v>
      </c>
      <c r="O45">
        <f t="shared" si="7"/>
        <v>0.71808132300000005</v>
      </c>
      <c r="AC45">
        <v>239.535923320546</v>
      </c>
      <c r="AD45">
        <v>10.0452543933096</v>
      </c>
      <c r="AE45">
        <v>8.8092741986885006E-2</v>
      </c>
      <c r="AF45">
        <v>1.5531344298178E-2</v>
      </c>
      <c r="AG45">
        <v>0.58195085734354302</v>
      </c>
      <c r="AI45" s="20">
        <f t="shared" si="11"/>
        <v>174.89215048701234</v>
      </c>
      <c r="AJ45" s="52">
        <f t="shared" si="8"/>
        <v>7.334332649070066</v>
      </c>
      <c r="AK45" s="20">
        <f t="shared" si="9"/>
        <v>8.8092741986885006E-2</v>
      </c>
      <c r="AL45" s="20">
        <f t="shared" si="9"/>
        <v>1.5531344298178E-2</v>
      </c>
      <c r="AM45" s="20">
        <f t="shared" si="9"/>
        <v>0.58195085734354302</v>
      </c>
    </row>
    <row r="46" spans="1:39" x14ac:dyDescent="0.3">
      <c r="A46">
        <v>33</v>
      </c>
      <c r="B46" t="s">
        <v>210</v>
      </c>
      <c r="C46" t="s">
        <v>107</v>
      </c>
      <c r="E46">
        <v>5.52756458825474</v>
      </c>
      <c r="F46">
        <v>0.11947431364556001</v>
      </c>
      <c r="G46">
        <v>4.758427577586646E-3</v>
      </c>
      <c r="H46">
        <v>5.2268445533599996E-4</v>
      </c>
      <c r="I46">
        <v>0.116576956</v>
      </c>
      <c r="K46">
        <f t="shared" si="10"/>
        <v>3.4964390141446842</v>
      </c>
      <c r="L46" s="62">
        <f t="shared" si="6"/>
        <v>7.5573002313915824E-2</v>
      </c>
      <c r="M46">
        <f t="shared" si="7"/>
        <v>4.758427577586646E-3</v>
      </c>
      <c r="N46">
        <f t="shared" si="7"/>
        <v>5.2268445533599996E-4</v>
      </c>
      <c r="O46">
        <f t="shared" si="7"/>
        <v>0.116576956</v>
      </c>
      <c r="AC46">
        <v>253.081109370261</v>
      </c>
      <c r="AD46">
        <v>8.4803048941396106</v>
      </c>
      <c r="AE46">
        <v>5.3435105994053003E-2</v>
      </c>
      <c r="AF46">
        <v>5.8157201372679998E-3</v>
      </c>
      <c r="AG46">
        <v>0.19151487865033501</v>
      </c>
      <c r="AI46" s="20">
        <f t="shared" si="11"/>
        <v>184.78188512114158</v>
      </c>
      <c r="AJ46" s="52">
        <f t="shared" si="8"/>
        <v>6.1917174641771018</v>
      </c>
      <c r="AK46" s="20">
        <f t="shared" si="9"/>
        <v>5.3435105994053003E-2</v>
      </c>
      <c r="AL46" s="20">
        <f t="shared" si="9"/>
        <v>5.8157201372679998E-3</v>
      </c>
      <c r="AM46" s="20">
        <f t="shared" si="9"/>
        <v>0.19151487865033501</v>
      </c>
    </row>
    <row r="47" spans="1:39" x14ac:dyDescent="0.3">
      <c r="A47">
        <v>34</v>
      </c>
      <c r="B47" t="s">
        <v>211</v>
      </c>
      <c r="C47" t="s">
        <v>107</v>
      </c>
      <c r="E47">
        <v>5.31731647862118</v>
      </c>
      <c r="F47">
        <v>0.11530608399600099</v>
      </c>
      <c r="G47">
        <v>5.6090990840878437E-3</v>
      </c>
      <c r="H47">
        <v>5.6995252979800005E-4</v>
      </c>
      <c r="I47">
        <v>0.17205414299999999</v>
      </c>
      <c r="K47">
        <f t="shared" si="10"/>
        <v>3.3634474079072882</v>
      </c>
      <c r="L47" s="62">
        <f t="shared" si="6"/>
        <v>7.2936405213340966E-2</v>
      </c>
      <c r="M47">
        <f t="shared" si="7"/>
        <v>5.6090990840878437E-3</v>
      </c>
      <c r="N47">
        <f t="shared" si="7"/>
        <v>5.6995252979800005E-4</v>
      </c>
      <c r="O47">
        <f t="shared" si="7"/>
        <v>0.17205414299999999</v>
      </c>
      <c r="AC47">
        <v>209.26091971167401</v>
      </c>
      <c r="AD47">
        <v>7.0043386538819696</v>
      </c>
      <c r="AE47">
        <v>0.28246738409871702</v>
      </c>
      <c r="AF47">
        <v>1.2352597432454E-2</v>
      </c>
      <c r="AG47">
        <v>0.45514119234163197</v>
      </c>
      <c r="AI47" s="20">
        <f t="shared" si="11"/>
        <v>152.78748904935347</v>
      </c>
      <c r="AJ47" s="52">
        <f t="shared" si="8"/>
        <v>5.1140715469112648</v>
      </c>
      <c r="AK47" s="20">
        <f t="shared" si="9"/>
        <v>0.28246738409871702</v>
      </c>
      <c r="AL47" s="20">
        <f t="shared" si="9"/>
        <v>1.2352597432454E-2</v>
      </c>
      <c r="AM47" s="20">
        <f t="shared" si="9"/>
        <v>0.45514119234163197</v>
      </c>
    </row>
    <row r="48" spans="1:39" x14ac:dyDescent="0.3">
      <c r="A48">
        <v>35</v>
      </c>
      <c r="B48" t="s">
        <v>212</v>
      </c>
      <c r="C48" t="s">
        <v>107</v>
      </c>
      <c r="E48">
        <v>4.6443209610334701</v>
      </c>
      <c r="F48">
        <v>0.10030784665196001</v>
      </c>
      <c r="G48">
        <v>7.171861685878923E-3</v>
      </c>
      <c r="H48">
        <v>5.3916862662900002E-4</v>
      </c>
      <c r="I48">
        <v>0.387934367</v>
      </c>
      <c r="K48">
        <f t="shared" si="10"/>
        <v>2.9377467676943945</v>
      </c>
      <c r="L48" s="62">
        <f t="shared" si="6"/>
        <v>6.3449329783316161E-2</v>
      </c>
      <c r="M48">
        <f t="shared" si="7"/>
        <v>7.171861685878923E-3</v>
      </c>
      <c r="N48">
        <f t="shared" si="7"/>
        <v>5.3916862662900002E-4</v>
      </c>
      <c r="O48">
        <f t="shared" si="7"/>
        <v>0.387934367</v>
      </c>
      <c r="AC48">
        <v>217.740256060794</v>
      </c>
      <c r="AD48">
        <v>7.0538554083028799</v>
      </c>
      <c r="AE48">
        <v>0.18791917437129099</v>
      </c>
      <c r="AF48">
        <v>8.4038168675950008E-3</v>
      </c>
      <c r="AG48">
        <v>0.49430247063496002</v>
      </c>
      <c r="AI48" s="20">
        <f t="shared" si="11"/>
        <v>158.97849935061748</v>
      </c>
      <c r="AJ48" s="52">
        <f t="shared" si="8"/>
        <v>5.1502251707425488</v>
      </c>
      <c r="AK48" s="20">
        <f t="shared" si="9"/>
        <v>0.18791917437129099</v>
      </c>
      <c r="AL48" s="20">
        <f t="shared" si="9"/>
        <v>8.4038168675950008E-3</v>
      </c>
      <c r="AM48" s="20">
        <f t="shared" si="9"/>
        <v>0.49430247063496002</v>
      </c>
    </row>
    <row r="49" spans="1:39" x14ac:dyDescent="0.3">
      <c r="A49">
        <v>44</v>
      </c>
      <c r="B49" t="s">
        <v>213</v>
      </c>
      <c r="C49" t="s">
        <v>107</v>
      </c>
      <c r="E49">
        <v>3.9784273780835</v>
      </c>
      <c r="F49">
        <v>9.7202959893196994E-2</v>
      </c>
      <c r="G49">
        <v>9.2346625089113048E-3</v>
      </c>
      <c r="H49">
        <v>7.5938699462099995E-4</v>
      </c>
      <c r="I49">
        <v>0.40339755500000002</v>
      </c>
      <c r="K49">
        <f t="shared" si="10"/>
        <v>2.5165384280140102</v>
      </c>
      <c r="L49" s="62">
        <f t="shared" si="6"/>
        <v>6.1485346002663872E-2</v>
      </c>
      <c r="M49">
        <f t="shared" si="7"/>
        <v>9.2346625089113048E-3</v>
      </c>
      <c r="N49">
        <f t="shared" si="7"/>
        <v>7.5938699462099995E-4</v>
      </c>
      <c r="O49">
        <f t="shared" si="7"/>
        <v>0.40339755500000002</v>
      </c>
      <c r="AC49">
        <v>150.745608628491</v>
      </c>
      <c r="AD49">
        <v>4.7585870216335797</v>
      </c>
      <c r="AE49">
        <v>0.61963284788821604</v>
      </c>
      <c r="AF49">
        <v>1.6199068037374999E-2</v>
      </c>
      <c r="AG49">
        <v>0.47460438413383499</v>
      </c>
      <c r="AI49" s="20">
        <f t="shared" si="11"/>
        <v>110.06375705171293</v>
      </c>
      <c r="AJ49" s="52">
        <f t="shared" si="8"/>
        <v>3.4743829065646419</v>
      </c>
      <c r="AK49" s="20">
        <f t="shared" si="9"/>
        <v>0.61963284788821604</v>
      </c>
      <c r="AL49" s="20">
        <f t="shared" si="9"/>
        <v>1.6199068037374999E-2</v>
      </c>
      <c r="AM49" s="20">
        <f t="shared" si="9"/>
        <v>0.47460438413383499</v>
      </c>
    </row>
    <row r="50" spans="1:39" x14ac:dyDescent="0.3">
      <c r="A50">
        <v>45</v>
      </c>
      <c r="B50" t="s">
        <v>214</v>
      </c>
      <c r="C50" t="s">
        <v>107</v>
      </c>
      <c r="E50">
        <v>5.4071891063357196</v>
      </c>
      <c r="F50">
        <v>0.15174232664030299</v>
      </c>
      <c r="G50">
        <v>5.2850706621677679E-3</v>
      </c>
      <c r="H50">
        <v>4.9396298412600001E-4</v>
      </c>
      <c r="I50">
        <v>7.8938680000000001E-3</v>
      </c>
      <c r="K50">
        <f t="shared" si="10"/>
        <v>3.4202959814205713</v>
      </c>
      <c r="L50" s="62">
        <f t="shared" si="6"/>
        <v>9.5984005702909159E-2</v>
      </c>
      <c r="M50">
        <f t="shared" si="7"/>
        <v>5.2850706621677679E-3</v>
      </c>
      <c r="N50">
        <f t="shared" si="7"/>
        <v>4.9396298412600001E-4</v>
      </c>
      <c r="O50">
        <f t="shared" si="7"/>
        <v>7.8938680000000001E-3</v>
      </c>
      <c r="AC50">
        <v>218.737936942316</v>
      </c>
      <c r="AD50">
        <v>7.0884425065971399</v>
      </c>
      <c r="AE50">
        <v>0.23391678957363399</v>
      </c>
      <c r="AF50">
        <v>7.0186009409810004E-3</v>
      </c>
      <c r="AG50">
        <v>0.50775397927971</v>
      </c>
      <c r="AI50" s="20">
        <f t="shared" si="11"/>
        <v>159.70693520462365</v>
      </c>
      <c r="AJ50" s="52">
        <f t="shared" si="8"/>
        <v>5.1754782180347236</v>
      </c>
      <c r="AK50" s="20">
        <f t="shared" si="9"/>
        <v>0.23391678957363399</v>
      </c>
      <c r="AL50" s="20">
        <f t="shared" si="9"/>
        <v>7.0186009409810004E-3</v>
      </c>
      <c r="AM50" s="20">
        <f t="shared" si="9"/>
        <v>0.50775397927971</v>
      </c>
    </row>
    <row r="51" spans="1:39" x14ac:dyDescent="0.3">
      <c r="A51">
        <v>46</v>
      </c>
      <c r="B51" t="s">
        <v>215</v>
      </c>
      <c r="C51" t="s">
        <v>107</v>
      </c>
      <c r="E51">
        <v>3.2421972611455998</v>
      </c>
      <c r="F51">
        <v>0.12578309544108801</v>
      </c>
      <c r="G51">
        <v>1.1353162189392894E-2</v>
      </c>
      <c r="H51">
        <v>7.3212059616E-4</v>
      </c>
      <c r="I51">
        <v>0.22888812</v>
      </c>
      <c r="K51">
        <f t="shared" si="10"/>
        <v>2.0508389932720377</v>
      </c>
      <c r="L51" s="62">
        <f t="shared" si="6"/>
        <v>7.9563597168018557E-2</v>
      </c>
      <c r="M51">
        <f t="shared" si="7"/>
        <v>1.1353162189392894E-2</v>
      </c>
      <c r="N51">
        <f t="shared" si="7"/>
        <v>7.3212059616E-4</v>
      </c>
      <c r="O51">
        <f t="shared" si="7"/>
        <v>0.22888812</v>
      </c>
      <c r="AC51">
        <v>40.384678371150798</v>
      </c>
      <c r="AD51">
        <v>1.20175524232577</v>
      </c>
      <c r="AE51">
        <v>1.20540312301302</v>
      </c>
      <c r="AF51">
        <v>1.0941488354690001E-2</v>
      </c>
      <c r="AG51">
        <v>0.35271306975219702</v>
      </c>
      <c r="AI51" s="20">
        <f t="shared" si="11"/>
        <v>29.486029273384887</v>
      </c>
      <c r="AJ51" s="52">
        <f t="shared" si="8"/>
        <v>0.87743648541657682</v>
      </c>
      <c r="AK51" s="20">
        <f t="shared" si="9"/>
        <v>1.20540312301302</v>
      </c>
      <c r="AL51" s="20">
        <f t="shared" si="9"/>
        <v>1.0941488354690001E-2</v>
      </c>
      <c r="AM51" s="20">
        <f t="shared" si="9"/>
        <v>0.35271306975219702</v>
      </c>
    </row>
    <row r="52" spans="1:39" x14ac:dyDescent="0.3">
      <c r="A52">
        <v>47</v>
      </c>
      <c r="B52" t="s">
        <v>216</v>
      </c>
      <c r="C52" t="s">
        <v>107</v>
      </c>
      <c r="E52">
        <v>4.7890181198988104</v>
      </c>
      <c r="F52">
        <v>0.12700448187319499</v>
      </c>
      <c r="G52">
        <v>7.3838095307068594E-3</v>
      </c>
      <c r="H52">
        <v>5.4386235866800002E-4</v>
      </c>
      <c r="I52">
        <v>0.94161522600000003</v>
      </c>
      <c r="K52">
        <f t="shared" si="10"/>
        <v>3.0292743805182565</v>
      </c>
      <c r="L52" s="62">
        <f t="shared" si="6"/>
        <v>8.0336180301943422E-2</v>
      </c>
      <c r="M52">
        <f t="shared" si="7"/>
        <v>7.3838095307068594E-3</v>
      </c>
      <c r="N52">
        <f t="shared" si="7"/>
        <v>5.4386235866800002E-4</v>
      </c>
      <c r="O52">
        <f t="shared" si="7"/>
        <v>0.94161522600000003</v>
      </c>
      <c r="AC52">
        <v>88.065610599093404</v>
      </c>
      <c r="AD52">
        <v>2.6081936437444799</v>
      </c>
      <c r="AE52">
        <v>0.94032738249560699</v>
      </c>
      <c r="AF52">
        <v>1.2416178777754999E-2</v>
      </c>
      <c r="AG52">
        <v>0.69720401292527301</v>
      </c>
      <c r="AI52" s="20">
        <f t="shared" si="11"/>
        <v>64.299265880952646</v>
      </c>
      <c r="AJ52" s="52">
        <f t="shared" si="8"/>
        <v>1.9043181035965409</v>
      </c>
      <c r="AK52" s="20">
        <f t="shared" si="9"/>
        <v>0.94032738249560699</v>
      </c>
      <c r="AL52" s="20">
        <f t="shared" si="9"/>
        <v>1.2416178777754999E-2</v>
      </c>
      <c r="AM52" s="20">
        <f t="shared" si="9"/>
        <v>0.69720401292527301</v>
      </c>
    </row>
    <row r="53" spans="1:39" x14ac:dyDescent="0.3">
      <c r="A53">
        <v>48</v>
      </c>
      <c r="B53" t="s">
        <v>217</v>
      </c>
      <c r="C53" t="s">
        <v>107</v>
      </c>
      <c r="E53">
        <v>5.0493719364980496</v>
      </c>
      <c r="F53">
        <v>0.14800074678984201</v>
      </c>
      <c r="G53">
        <v>6.8194302419161438E-3</v>
      </c>
      <c r="H53">
        <v>6.4687209685400002E-4</v>
      </c>
      <c r="I53">
        <v>0.413245841</v>
      </c>
      <c r="K53">
        <f t="shared" si="10"/>
        <v>3.1939601525802104</v>
      </c>
      <c r="L53" s="62">
        <f t="shared" si="6"/>
        <v>9.3617284237277235E-2</v>
      </c>
      <c r="M53">
        <f t="shared" si="7"/>
        <v>6.8194302419161438E-3</v>
      </c>
      <c r="N53">
        <f t="shared" si="7"/>
        <v>6.4687209685400002E-4</v>
      </c>
      <c r="O53">
        <f t="shared" si="7"/>
        <v>0.413245841</v>
      </c>
      <c r="AC53">
        <v>110.014812606048</v>
      </c>
      <c r="AD53">
        <v>3.44263269500816</v>
      </c>
      <c r="AE53">
        <v>0.83378478380288701</v>
      </c>
      <c r="AF53">
        <v>1.702386919424E-2</v>
      </c>
      <c r="AG53">
        <v>0.63897417727474803</v>
      </c>
      <c r="AI53" s="20">
        <f t="shared" si="11"/>
        <v>80.325017205663741</v>
      </c>
      <c r="AJ53" s="52">
        <f t="shared" si="8"/>
        <v>2.513566345375104</v>
      </c>
      <c r="AK53" s="20">
        <f t="shared" si="9"/>
        <v>0.83378478380288701</v>
      </c>
      <c r="AL53" s="20">
        <f t="shared" si="9"/>
        <v>1.702386919424E-2</v>
      </c>
      <c r="AM53" s="20">
        <f t="shared" si="9"/>
        <v>0.63897417727474803</v>
      </c>
    </row>
    <row r="54" spans="1:39" x14ac:dyDescent="0.3">
      <c r="A54">
        <v>49</v>
      </c>
      <c r="B54" t="s">
        <v>218</v>
      </c>
      <c r="C54" t="s">
        <v>107</v>
      </c>
      <c r="E54">
        <v>4.8563734878012497</v>
      </c>
      <c r="F54">
        <v>0.115115890087034</v>
      </c>
      <c r="G54">
        <v>6.6206710413495434E-3</v>
      </c>
      <c r="H54">
        <v>5.4872410118800004E-4</v>
      </c>
      <c r="I54">
        <v>0.19718359299999999</v>
      </c>
      <c r="K54">
        <f t="shared" si="10"/>
        <v>3.0718797508194133</v>
      </c>
      <c r="L54" s="62">
        <f t="shared" si="6"/>
        <v>7.2816098812041208E-2</v>
      </c>
      <c r="M54">
        <f t="shared" si="7"/>
        <v>6.6206710413495434E-3</v>
      </c>
      <c r="N54">
        <f t="shared" si="7"/>
        <v>5.4872410118800004E-4</v>
      </c>
      <c r="O54">
        <f t="shared" si="7"/>
        <v>0.19718359299999999</v>
      </c>
      <c r="AC54">
        <v>92.468752366196995</v>
      </c>
      <c r="AD54">
        <v>2.7756994553942098</v>
      </c>
      <c r="AE54">
        <v>0.90732667419878099</v>
      </c>
      <c r="AF54">
        <v>1.4081539366664999E-2</v>
      </c>
      <c r="AG54">
        <v>0.45748578599711698</v>
      </c>
      <c r="AI54" s="20">
        <f t="shared" si="11"/>
        <v>67.514127860203331</v>
      </c>
      <c r="AJ54" s="52">
        <f t="shared" si="8"/>
        <v>2.0266189727621677</v>
      </c>
      <c r="AK54" s="20">
        <f t="shared" si="9"/>
        <v>0.90732667419878099</v>
      </c>
      <c r="AL54" s="20">
        <f t="shared" si="9"/>
        <v>1.4081539366664999E-2</v>
      </c>
      <c r="AM54" s="20">
        <f t="shared" si="9"/>
        <v>0.45748578599711698</v>
      </c>
    </row>
    <row r="55" spans="1:39" x14ac:dyDescent="0.3">
      <c r="A55">
        <v>50</v>
      </c>
      <c r="B55" t="s">
        <v>219</v>
      </c>
      <c r="C55" t="s">
        <v>107</v>
      </c>
      <c r="E55">
        <v>0.348942248904696</v>
      </c>
      <c r="F55">
        <v>2.2581153859625998E-2</v>
      </c>
      <c r="G55">
        <v>2.0517073320124615E-2</v>
      </c>
      <c r="H55">
        <v>4.8954857157699995E-4</v>
      </c>
      <c r="I55">
        <v>0.50300795899999995</v>
      </c>
      <c r="K55">
        <f t="shared" si="10"/>
        <v>0.22072203287252437</v>
      </c>
      <c r="L55" s="62">
        <f t="shared" si="6"/>
        <v>1.4283619137977146E-2</v>
      </c>
      <c r="M55">
        <f t="shared" si="7"/>
        <v>2.0517073320124615E-2</v>
      </c>
      <c r="N55">
        <f t="shared" si="7"/>
        <v>4.8954857157699995E-4</v>
      </c>
      <c r="O55">
        <f t="shared" si="7"/>
        <v>0.50300795899999995</v>
      </c>
      <c r="AC55">
        <v>32.857005022163101</v>
      </c>
      <c r="AD55">
        <v>0.99416825841296097</v>
      </c>
      <c r="AE55">
        <v>1.24516954001136</v>
      </c>
      <c r="AF55">
        <v>1.5729550851102E-2</v>
      </c>
      <c r="AG55">
        <v>0.52046937433788898</v>
      </c>
      <c r="AI55" s="20">
        <f t="shared" si="11"/>
        <v>23.989855831347754</v>
      </c>
      <c r="AJ55" s="52">
        <f t="shared" si="8"/>
        <v>0.72587118562210573</v>
      </c>
      <c r="AK55" s="20">
        <f t="shared" si="9"/>
        <v>1.24516954001136</v>
      </c>
      <c r="AL55" s="20">
        <f t="shared" si="9"/>
        <v>1.5729550851102E-2</v>
      </c>
      <c r="AM55" s="20">
        <f t="shared" si="9"/>
        <v>0.52046937433788898</v>
      </c>
    </row>
    <row r="56" spans="1:39" x14ac:dyDescent="0.3">
      <c r="A56">
        <v>51</v>
      </c>
      <c r="B56" t="s">
        <v>220</v>
      </c>
      <c r="C56" t="s">
        <v>107</v>
      </c>
      <c r="E56">
        <v>0.39786348453088999</v>
      </c>
      <c r="F56">
        <v>8.2424766606599992E-3</v>
      </c>
      <c r="G56">
        <v>1.9931910153261782E-2</v>
      </c>
      <c r="H56">
        <v>3.5145403620200002E-4</v>
      </c>
      <c r="I56">
        <v>0.177014001</v>
      </c>
      <c r="K56">
        <f t="shared" si="10"/>
        <v>0.25166696605829769</v>
      </c>
      <c r="L56" s="62">
        <f t="shared" si="6"/>
        <v>5.2137458566735555E-3</v>
      </c>
      <c r="M56">
        <f t="shared" si="7"/>
        <v>1.9931910153261782E-2</v>
      </c>
      <c r="N56">
        <f t="shared" si="7"/>
        <v>3.5145403620200002E-4</v>
      </c>
      <c r="O56">
        <f t="shared" si="7"/>
        <v>0.177014001</v>
      </c>
      <c r="AC56">
        <v>32.3741414741028</v>
      </c>
      <c r="AD56">
        <v>0.94394536819110597</v>
      </c>
      <c r="AE56">
        <v>1.24889838580114</v>
      </c>
      <c r="AF56">
        <v>1.0664247727746001E-2</v>
      </c>
      <c r="AG56">
        <v>0.66523860001011603</v>
      </c>
      <c r="AI56" s="20">
        <f t="shared" si="11"/>
        <v>23.637303098791453</v>
      </c>
      <c r="AJ56" s="52">
        <f t="shared" si="8"/>
        <v>0.68920199148699801</v>
      </c>
      <c r="AK56" s="20">
        <f t="shared" si="9"/>
        <v>1.24889838580114</v>
      </c>
      <c r="AL56" s="20">
        <f t="shared" si="9"/>
        <v>1.0664247727746001E-2</v>
      </c>
      <c r="AM56" s="20">
        <f t="shared" si="9"/>
        <v>0.66523860001011603</v>
      </c>
    </row>
    <row r="57" spans="1:39" x14ac:dyDescent="0.3">
      <c r="A57">
        <v>52</v>
      </c>
      <c r="B57" t="s">
        <v>221</v>
      </c>
      <c r="C57" t="s">
        <v>107</v>
      </c>
      <c r="E57">
        <v>0.40186744716633899</v>
      </c>
      <c r="F57">
        <v>9.6109825357610004E-3</v>
      </c>
      <c r="G57">
        <v>2.0151769749344774E-2</v>
      </c>
      <c r="H57">
        <v>4.2133616203900002E-4</v>
      </c>
      <c r="I57">
        <v>0.160864495</v>
      </c>
      <c r="K57">
        <f t="shared" si="10"/>
        <v>0.25419965671188294</v>
      </c>
      <c r="L57" s="62">
        <f t="shared" si="6"/>
        <v>6.0793888096218685E-3</v>
      </c>
      <c r="M57">
        <f t="shared" si="7"/>
        <v>2.0151769749344774E-2</v>
      </c>
      <c r="N57">
        <f t="shared" si="7"/>
        <v>4.2133616203900002E-4</v>
      </c>
      <c r="O57">
        <f t="shared" si="7"/>
        <v>0.160864495</v>
      </c>
      <c r="AC57">
        <v>31.724314585241999</v>
      </c>
      <c r="AD57">
        <v>0.92139651295025604</v>
      </c>
      <c r="AE57">
        <v>1.25532286989234</v>
      </c>
      <c r="AF57">
        <v>9.9343686816330008E-3</v>
      </c>
      <c r="AG57">
        <v>0.66486823433689701</v>
      </c>
      <c r="AI57" s="20">
        <f t="shared" si="11"/>
        <v>23.162845570827834</v>
      </c>
      <c r="AJ57" s="52">
        <f t="shared" si="8"/>
        <v>0.67273841588036465</v>
      </c>
      <c r="AK57" s="20">
        <f t="shared" si="9"/>
        <v>1.25532286989234</v>
      </c>
      <c r="AL57" s="20">
        <f t="shared" si="9"/>
        <v>9.9343686816330008E-3</v>
      </c>
      <c r="AM57" s="20">
        <f t="shared" si="9"/>
        <v>0.66486823433689701</v>
      </c>
    </row>
    <row r="58" spans="1:39" x14ac:dyDescent="0.3">
      <c r="A58">
        <v>53</v>
      </c>
      <c r="B58" t="s">
        <v>222</v>
      </c>
      <c r="C58" t="s">
        <v>107</v>
      </c>
      <c r="E58">
        <v>0.40232892202986897</v>
      </c>
      <c r="F58">
        <v>1.0596212587141E-2</v>
      </c>
      <c r="G58">
        <v>2.0342772146129718E-2</v>
      </c>
      <c r="H58">
        <v>3.9909280630100001E-4</v>
      </c>
      <c r="I58">
        <v>0.53135629600000001</v>
      </c>
      <c r="K58">
        <f t="shared" si="10"/>
        <v>0.25449156080293994</v>
      </c>
      <c r="L58" s="62">
        <f t="shared" si="6"/>
        <v>6.7025921633868312E-3</v>
      </c>
      <c r="M58">
        <f t="shared" si="7"/>
        <v>2.0342772146129718E-2</v>
      </c>
      <c r="N58">
        <f t="shared" si="7"/>
        <v>3.9909280630100001E-4</v>
      </c>
      <c r="O58">
        <f t="shared" si="7"/>
        <v>0.53135629600000001</v>
      </c>
      <c r="AC58">
        <v>31.451814898932199</v>
      </c>
      <c r="AD58">
        <v>0.91492465521936195</v>
      </c>
      <c r="AE58">
        <v>1.2483658530361199</v>
      </c>
      <c r="AF58">
        <v>1.0215858792738E-2</v>
      </c>
      <c r="AG58">
        <v>0.48817323859797102</v>
      </c>
      <c r="AI58" s="20">
        <f t="shared" si="11"/>
        <v>22.963885617409982</v>
      </c>
      <c r="AJ58" s="52">
        <f t="shared" si="8"/>
        <v>0.66801312415580183</v>
      </c>
      <c r="AK58" s="20">
        <f t="shared" si="9"/>
        <v>1.2483658530361199</v>
      </c>
      <c r="AL58" s="20">
        <f t="shared" si="9"/>
        <v>1.0215858792738E-2</v>
      </c>
      <c r="AM58" s="20">
        <f t="shared" si="9"/>
        <v>0.48817323859797102</v>
      </c>
    </row>
    <row r="59" spans="1:39" x14ac:dyDescent="0.3">
      <c r="A59">
        <v>54</v>
      </c>
      <c r="B59" t="s">
        <v>223</v>
      </c>
      <c r="C59" t="s">
        <v>107</v>
      </c>
      <c r="E59">
        <v>0.41906565410586699</v>
      </c>
      <c r="F59">
        <v>9.1180028658819998E-3</v>
      </c>
      <c r="G59">
        <v>1.9917510978515577E-2</v>
      </c>
      <c r="H59">
        <v>4.6791751976100001E-4</v>
      </c>
      <c r="I59">
        <v>0.34659936499999999</v>
      </c>
      <c r="K59">
        <f t="shared" si="10"/>
        <v>0.26507831416700744</v>
      </c>
      <c r="L59" s="62">
        <f t="shared" si="6"/>
        <v>5.7675564785067048E-3</v>
      </c>
      <c r="M59">
        <f t="shared" si="7"/>
        <v>1.9917510978515577E-2</v>
      </c>
      <c r="N59">
        <f t="shared" si="7"/>
        <v>4.6791751976100001E-4</v>
      </c>
      <c r="O59">
        <f t="shared" si="7"/>
        <v>0.34659936499999999</v>
      </c>
      <c r="AC59">
        <v>31.822428797649199</v>
      </c>
      <c r="AD59">
        <v>0.946632692634088</v>
      </c>
      <c r="AE59">
        <v>1.2518484424941501</v>
      </c>
      <c r="AF59">
        <v>1.4223179316696999E-2</v>
      </c>
      <c r="AG59">
        <v>0.62686436587184902</v>
      </c>
      <c r="AI59" s="20">
        <f t="shared" si="11"/>
        <v>23.234481613402838</v>
      </c>
      <c r="AJ59" s="52">
        <f t="shared" si="8"/>
        <v>0.69116408529060891</v>
      </c>
      <c r="AK59" s="20">
        <f t="shared" si="9"/>
        <v>1.2518484424941501</v>
      </c>
      <c r="AL59" s="20">
        <f t="shared" si="9"/>
        <v>1.4223179316696999E-2</v>
      </c>
      <c r="AM59" s="20">
        <f t="shared" si="9"/>
        <v>0.62686436587184902</v>
      </c>
    </row>
    <row r="60" spans="1:39" x14ac:dyDescent="0.3">
      <c r="A60">
        <v>55</v>
      </c>
      <c r="B60" t="s">
        <v>224</v>
      </c>
      <c r="C60" t="s">
        <v>107</v>
      </c>
      <c r="E60">
        <v>0.40216675184566802</v>
      </c>
      <c r="F60">
        <v>8.0411882029080006E-3</v>
      </c>
      <c r="G60">
        <v>2.0162101496949286E-2</v>
      </c>
      <c r="H60">
        <v>4.1723673579499999E-4</v>
      </c>
      <c r="I60">
        <v>0.43623879599999998</v>
      </c>
      <c r="K60">
        <f t="shared" si="10"/>
        <v>0.25438898069737659</v>
      </c>
      <c r="L60" s="62">
        <f t="shared" si="6"/>
        <v>5.0864216426288102E-3</v>
      </c>
      <c r="M60">
        <f t="shared" si="7"/>
        <v>2.0162101496949286E-2</v>
      </c>
      <c r="N60">
        <f t="shared" si="7"/>
        <v>4.1723673579499999E-4</v>
      </c>
      <c r="O60">
        <f t="shared" si="7"/>
        <v>0.43623879599999998</v>
      </c>
      <c r="AC60">
        <v>32.0717719048641</v>
      </c>
      <c r="AD60">
        <v>0.94783885886675301</v>
      </c>
      <c r="AE60">
        <v>1.24601745539655</v>
      </c>
      <c r="AF60">
        <v>1.2429629202778E-2</v>
      </c>
      <c r="AG60">
        <v>0.63675007069852696</v>
      </c>
      <c r="AI60" s="20">
        <f t="shared" si="11"/>
        <v>23.416534274337423</v>
      </c>
      <c r="AJ60" s="52">
        <f t="shared" si="8"/>
        <v>0.69204474236847568</v>
      </c>
      <c r="AK60" s="20">
        <f t="shared" si="9"/>
        <v>1.24601745539655</v>
      </c>
      <c r="AL60" s="20">
        <f t="shared" si="9"/>
        <v>1.2429629202778E-2</v>
      </c>
      <c r="AM60" s="20">
        <f t="shared" si="9"/>
        <v>0.63675007069852696</v>
      </c>
    </row>
    <row r="61" spans="1:39" x14ac:dyDescent="0.3">
      <c r="A61">
        <v>56</v>
      </c>
      <c r="B61" t="s">
        <v>225</v>
      </c>
      <c r="C61" t="s">
        <v>107</v>
      </c>
      <c r="E61">
        <v>0.46802903970080401</v>
      </c>
      <c r="F61">
        <v>9.3474722606969995E-3</v>
      </c>
      <c r="G61">
        <v>1.962689314958382E-2</v>
      </c>
      <c r="H61">
        <v>4.2111084425700002E-4</v>
      </c>
      <c r="I61">
        <v>0.19488762600000001</v>
      </c>
      <c r="K61">
        <f t="shared" si="10"/>
        <v>0.29604990914800811</v>
      </c>
      <c r="L61" s="62">
        <f t="shared" si="6"/>
        <v>5.9127064323015741E-3</v>
      </c>
      <c r="M61">
        <f t="shared" si="7"/>
        <v>1.962689314958382E-2</v>
      </c>
      <c r="N61">
        <f t="shared" si="7"/>
        <v>4.2111084425700002E-4</v>
      </c>
      <c r="O61">
        <f t="shared" si="7"/>
        <v>0.19488762600000001</v>
      </c>
      <c r="AC61">
        <v>31.301859962827901</v>
      </c>
      <c r="AD61">
        <v>0.92222395507824195</v>
      </c>
      <c r="AE61">
        <v>1.24379231597103</v>
      </c>
      <c r="AF61">
        <v>1.2163493684879E-2</v>
      </c>
      <c r="AG61">
        <v>0.55771784023390802</v>
      </c>
      <c r="AI61" s="20">
        <f t="shared" si="11"/>
        <v>22.854399153384595</v>
      </c>
      <c r="AJ61" s="52">
        <f t="shared" si="8"/>
        <v>0.67334255546477817</v>
      </c>
      <c r="AK61" s="20">
        <f t="shared" si="9"/>
        <v>1.24379231597103</v>
      </c>
      <c r="AL61" s="20">
        <f t="shared" si="9"/>
        <v>1.2163493684879E-2</v>
      </c>
      <c r="AM61" s="20">
        <f t="shared" si="9"/>
        <v>0.55771784023390802</v>
      </c>
    </row>
    <row r="62" spans="1:39" x14ac:dyDescent="0.3">
      <c r="A62">
        <v>65</v>
      </c>
      <c r="B62" t="s">
        <v>226</v>
      </c>
      <c r="C62" t="s">
        <v>107</v>
      </c>
      <c r="E62">
        <v>0.38526603869075399</v>
      </c>
      <c r="F62">
        <v>7.7488167187910002E-3</v>
      </c>
      <c r="G62">
        <v>2.0300783935247892E-2</v>
      </c>
      <c r="H62">
        <v>4.3758974123499998E-4</v>
      </c>
      <c r="I62">
        <v>0.151117579</v>
      </c>
      <c r="K62">
        <f t="shared" si="10"/>
        <v>0.24369850175349014</v>
      </c>
      <c r="L62" s="62">
        <f t="shared" si="6"/>
        <v>4.9014832222144715E-3</v>
      </c>
      <c r="M62">
        <f t="shared" si="7"/>
        <v>2.0300783935247892E-2</v>
      </c>
      <c r="N62">
        <f t="shared" si="7"/>
        <v>4.3758974123499998E-4</v>
      </c>
      <c r="O62">
        <f t="shared" si="7"/>
        <v>0.151117579</v>
      </c>
      <c r="AC62">
        <v>30.999265568527999</v>
      </c>
      <c r="AD62">
        <v>0.90356564081862401</v>
      </c>
      <c r="AE62">
        <v>1.25205496971533</v>
      </c>
      <c r="AF62">
        <v>1.0563408338893999E-2</v>
      </c>
      <c r="AG62">
        <v>0.59588273589928198</v>
      </c>
      <c r="AI62" s="20">
        <f t="shared" si="11"/>
        <v>22.633466177608739</v>
      </c>
      <c r="AJ62" s="52">
        <f t="shared" si="8"/>
        <v>0.65971957708186435</v>
      </c>
      <c r="AK62" s="20">
        <f t="shared" si="9"/>
        <v>1.25205496971533</v>
      </c>
      <c r="AL62" s="20">
        <f t="shared" si="9"/>
        <v>1.0563408338893999E-2</v>
      </c>
      <c r="AM62" s="20">
        <f t="shared" si="9"/>
        <v>0.59588273589928198</v>
      </c>
    </row>
    <row r="63" spans="1:39" x14ac:dyDescent="0.3">
      <c r="A63">
        <v>66</v>
      </c>
      <c r="B63" t="s">
        <v>227</v>
      </c>
      <c r="C63" t="s">
        <v>107</v>
      </c>
      <c r="E63">
        <v>0.37183825368706902</v>
      </c>
      <c r="F63">
        <v>8.0949916983110003E-3</v>
      </c>
      <c r="G63">
        <v>1.9853624566242515E-2</v>
      </c>
      <c r="H63">
        <v>4.0546012231899999E-4</v>
      </c>
      <c r="I63">
        <v>0.32624697800000002</v>
      </c>
      <c r="K63">
        <f t="shared" si="10"/>
        <v>0.23520480971048954</v>
      </c>
      <c r="L63" s="62">
        <f t="shared" si="6"/>
        <v>5.120454829834642E-3</v>
      </c>
      <c r="M63">
        <f t="shared" si="7"/>
        <v>1.9853624566242515E-2</v>
      </c>
      <c r="N63">
        <f t="shared" si="7"/>
        <v>4.0546012231899999E-4</v>
      </c>
      <c r="O63">
        <f t="shared" si="7"/>
        <v>0.32624697800000002</v>
      </c>
      <c r="AC63">
        <v>31.060996536602602</v>
      </c>
      <c r="AD63">
        <v>0.92332818205159295</v>
      </c>
      <c r="AE63">
        <v>1.25535898478686</v>
      </c>
      <c r="AF63">
        <v>1.3539453889223001E-2</v>
      </c>
      <c r="AG63">
        <v>0.60462215766188698</v>
      </c>
      <c r="AI63" s="20">
        <f t="shared" si="11"/>
        <v>22.678537754383321</v>
      </c>
      <c r="AJ63" s="52">
        <f t="shared" si="8"/>
        <v>0.67414878372197651</v>
      </c>
      <c r="AK63" s="20">
        <f t="shared" si="9"/>
        <v>1.25535898478686</v>
      </c>
      <c r="AL63" s="20">
        <f t="shared" si="9"/>
        <v>1.3539453889223001E-2</v>
      </c>
      <c r="AM63" s="20">
        <f t="shared" si="9"/>
        <v>0.60462215766188698</v>
      </c>
    </row>
    <row r="64" spans="1:39" x14ac:dyDescent="0.3">
      <c r="A64">
        <v>67</v>
      </c>
      <c r="B64" t="s">
        <v>228</v>
      </c>
      <c r="C64" t="s">
        <v>107</v>
      </c>
      <c r="E64">
        <v>0.426450378630709</v>
      </c>
      <c r="F64">
        <v>9.3634356801520005E-3</v>
      </c>
      <c r="G64">
        <v>1.9788648122290753E-2</v>
      </c>
      <c r="H64">
        <v>3.6515327927399998E-4</v>
      </c>
      <c r="I64">
        <v>0.66397572400000004</v>
      </c>
      <c r="K64">
        <f t="shared" si="10"/>
        <v>0.2697494923188164</v>
      </c>
      <c r="L64" s="62">
        <f t="shared" si="6"/>
        <v>5.9228040298403197E-3</v>
      </c>
      <c r="M64">
        <f t="shared" si="7"/>
        <v>1.9788648122290753E-2</v>
      </c>
      <c r="N64">
        <f t="shared" si="7"/>
        <v>3.6515327927399998E-4</v>
      </c>
      <c r="O64">
        <f t="shared" si="7"/>
        <v>0.66397572400000004</v>
      </c>
      <c r="AC64">
        <v>31.323781068550598</v>
      </c>
      <c r="AD64">
        <v>0.92670150468908996</v>
      </c>
      <c r="AE64">
        <v>1.2516399225252099</v>
      </c>
      <c r="AF64">
        <v>1.0031221825611E-2</v>
      </c>
      <c r="AG64">
        <v>0.47792345103990702</v>
      </c>
      <c r="AI64" s="20">
        <f t="shared" si="11"/>
        <v>22.870404390794288</v>
      </c>
      <c r="AJ64" s="52">
        <f t="shared" si="8"/>
        <v>0.67661174477675268</v>
      </c>
      <c r="AK64" s="20">
        <f t="shared" si="9"/>
        <v>1.2516399225252099</v>
      </c>
      <c r="AL64" s="20">
        <f t="shared" si="9"/>
        <v>1.0031221825611E-2</v>
      </c>
      <c r="AM64" s="20">
        <f t="shared" si="9"/>
        <v>0.47792345103990702</v>
      </c>
    </row>
    <row r="65" spans="1:39" x14ac:dyDescent="0.3">
      <c r="A65" s="53">
        <v>68</v>
      </c>
      <c r="B65" s="53" t="s">
        <v>229</v>
      </c>
      <c r="C65" s="53" t="s">
        <v>107</v>
      </c>
      <c r="D65" s="53"/>
      <c r="E65" s="53">
        <v>0.39822455247641703</v>
      </c>
      <c r="F65" s="53">
        <v>8.1093788295379995E-3</v>
      </c>
      <c r="G65">
        <v>2.0004900337756978E-2</v>
      </c>
      <c r="H65" s="53">
        <v>3.7095162307800001E-4</v>
      </c>
      <c r="I65">
        <v>0.130087958</v>
      </c>
      <c r="J65" s="53"/>
      <c r="K65">
        <f t="shared" si="10"/>
        <v>0.25189535815238201</v>
      </c>
      <c r="L65" s="62">
        <f t="shared" si="6"/>
        <v>5.1295553525188258E-3</v>
      </c>
      <c r="M65">
        <f t="shared" si="7"/>
        <v>2.0004900337756978E-2</v>
      </c>
      <c r="N65">
        <f t="shared" si="7"/>
        <v>3.7095162307800001E-4</v>
      </c>
      <c r="O65">
        <f t="shared" si="7"/>
        <v>0.130087958</v>
      </c>
      <c r="P65" s="53"/>
      <c r="AC65" s="53">
        <v>32.0676604371343</v>
      </c>
      <c r="AD65" s="53">
        <v>0.95157328484318904</v>
      </c>
      <c r="AE65" s="53">
        <v>1.2547627172037601</v>
      </c>
      <c r="AF65" s="53">
        <v>1.144027329106E-2</v>
      </c>
      <c r="AG65">
        <v>0.63639252160575599</v>
      </c>
      <c r="AH65" s="53"/>
      <c r="AI65" s="20">
        <f t="shared" si="11"/>
        <v>23.413532372063415</v>
      </c>
      <c r="AJ65" s="52">
        <f t="shared" si="8"/>
        <v>0.6947713554826993</v>
      </c>
      <c r="AK65" s="20">
        <f t="shared" si="9"/>
        <v>1.2547627172037601</v>
      </c>
      <c r="AL65" s="20">
        <f t="shared" si="9"/>
        <v>1.144027329106E-2</v>
      </c>
      <c r="AM65" s="20">
        <f t="shared" si="9"/>
        <v>0.63639252160575599</v>
      </c>
    </row>
    <row r="66" spans="1:39" x14ac:dyDescent="0.3">
      <c r="A66">
        <v>115</v>
      </c>
      <c r="B66" t="s">
        <v>954</v>
      </c>
      <c r="C66" t="s">
        <v>107</v>
      </c>
      <c r="E66">
        <v>4.6033178744606902</v>
      </c>
      <c r="F66">
        <v>0.13924930778320299</v>
      </c>
      <c r="G66">
        <v>2.9399318301734866E-3</v>
      </c>
      <c r="H66">
        <v>7.6837779229299997E-4</v>
      </c>
      <c r="I66">
        <v>8.8860790999999995E-2</v>
      </c>
      <c r="K66">
        <f t="shared" ref="K66:K97" si="12">E66*(EXP(R$98*0.00055305)-1)/(EXP(519.4*0.00055305)-1)</f>
        <v>2.911810428226187</v>
      </c>
      <c r="L66" s="62">
        <f t="shared" ref="L66:L102" si="13">F66/E66*K66</f>
        <v>8.8081596271235491E-2</v>
      </c>
      <c r="M66">
        <f t="shared" ref="M66:O95" si="14">G66</f>
        <v>2.9399318301734866E-3</v>
      </c>
      <c r="N66">
        <f t="shared" si="14"/>
        <v>7.6837779229299997E-4</v>
      </c>
      <c r="O66">
        <f t="shared" si="14"/>
        <v>8.8860790999999995E-2</v>
      </c>
      <c r="AC66">
        <v>189.242958321114</v>
      </c>
      <c r="AD66">
        <v>5.5645854446882401</v>
      </c>
      <c r="AE66">
        <v>2.6056616045199999E-4</v>
      </c>
      <c r="AF66">
        <v>7.1867216448999994E-5</v>
      </c>
      <c r="AG66">
        <v>3.0070623020586801E-2</v>
      </c>
      <c r="AI66" s="20">
        <f t="shared" ref="AI66:AI97" si="15">AC66*(EXP(AP$98*0.000013972)-1)/(EXP(519.4*0.000013972)-1)</f>
        <v>138.17179271692478</v>
      </c>
      <c r="AJ66" s="52">
        <f t="shared" ref="AJ66:AJ102" si="16">AI66*AD66/AC66</f>
        <v>4.062865817783492</v>
      </c>
      <c r="AK66" s="20">
        <f t="shared" ref="AK66:AM111" si="17">AE66</f>
        <v>2.6056616045199999E-4</v>
      </c>
      <c r="AL66" s="20">
        <f t="shared" si="17"/>
        <v>7.1867216448999994E-5</v>
      </c>
      <c r="AM66" s="20">
        <f t="shared" si="17"/>
        <v>3.0070623020586801E-2</v>
      </c>
    </row>
    <row r="67" spans="1:39" x14ac:dyDescent="0.3">
      <c r="A67">
        <v>116</v>
      </c>
      <c r="B67" t="s">
        <v>955</v>
      </c>
      <c r="C67" t="s">
        <v>107</v>
      </c>
      <c r="E67">
        <v>4.38844396594728</v>
      </c>
      <c r="F67">
        <v>0.13304249793439499</v>
      </c>
      <c r="G67">
        <v>3.3485209390657217E-3</v>
      </c>
      <c r="H67">
        <v>5.5601230927400001E-4</v>
      </c>
      <c r="I67">
        <v>0.120192138</v>
      </c>
      <c r="K67">
        <f t="shared" si="12"/>
        <v>2.7758927912899436</v>
      </c>
      <c r="L67" s="62">
        <f t="shared" si="13"/>
        <v>8.4155503366801096E-2</v>
      </c>
      <c r="M67">
        <f t="shared" si="14"/>
        <v>3.3485209390657217E-3</v>
      </c>
      <c r="N67">
        <f t="shared" si="14"/>
        <v>5.5601230927400001E-4</v>
      </c>
      <c r="O67">
        <f t="shared" si="14"/>
        <v>0.120192138</v>
      </c>
      <c r="AC67">
        <v>187.853634713519</v>
      </c>
      <c r="AD67">
        <v>5.5169627949059103</v>
      </c>
      <c r="AE67">
        <v>3.13422752893E-4</v>
      </c>
      <c r="AF67">
        <v>5.9982004846000001E-5</v>
      </c>
      <c r="AG67">
        <v>2.93440146670629E-2</v>
      </c>
      <c r="AI67" s="20">
        <f t="shared" si="15"/>
        <v>137.15740710792571</v>
      </c>
      <c r="AJ67" s="52">
        <f t="shared" si="16"/>
        <v>4.0280951348860636</v>
      </c>
      <c r="AK67" s="20">
        <f t="shared" si="17"/>
        <v>3.13422752893E-4</v>
      </c>
      <c r="AL67" s="20">
        <f t="shared" si="17"/>
        <v>5.9982004846000001E-5</v>
      </c>
      <c r="AM67" s="20">
        <f t="shared" si="17"/>
        <v>2.93440146670629E-2</v>
      </c>
    </row>
    <row r="68" spans="1:39" x14ac:dyDescent="0.3">
      <c r="A68">
        <v>117</v>
      </c>
      <c r="B68" t="s">
        <v>956</v>
      </c>
      <c r="C68" t="s">
        <v>107</v>
      </c>
      <c r="E68">
        <v>2.3275637185784301</v>
      </c>
      <c r="F68">
        <v>9.9649478569979993E-2</v>
      </c>
      <c r="G68">
        <v>1.1739505882295696E-2</v>
      </c>
      <c r="H68">
        <v>9.8525045592900008E-4</v>
      </c>
      <c r="I68">
        <v>0.37887438099999998</v>
      </c>
      <c r="K68">
        <f t="shared" si="12"/>
        <v>1.4722911806110317</v>
      </c>
      <c r="L68" s="62">
        <f t="shared" si="13"/>
        <v>6.3032881669368518E-2</v>
      </c>
      <c r="M68">
        <f t="shared" si="14"/>
        <v>1.1739505882295696E-2</v>
      </c>
      <c r="N68">
        <f t="shared" si="14"/>
        <v>9.8525045592900008E-4</v>
      </c>
      <c r="O68">
        <f t="shared" si="14"/>
        <v>0.37887438099999998</v>
      </c>
      <c r="AC68">
        <v>187.09528982095301</v>
      </c>
      <c r="AD68">
        <v>5.4739990444325297</v>
      </c>
      <c r="AE68">
        <v>4.8885078695100001E-4</v>
      </c>
      <c r="AF68">
        <v>1.12753765035E-4</v>
      </c>
      <c r="AG68">
        <v>3.5565987906781199E-2</v>
      </c>
      <c r="AI68" s="20">
        <f t="shared" si="15"/>
        <v>136.60371742650693</v>
      </c>
      <c r="AJ68" s="52">
        <f t="shared" si="16"/>
        <v>3.9967260499942676</v>
      </c>
      <c r="AK68" s="20">
        <f t="shared" si="17"/>
        <v>4.8885078695100001E-4</v>
      </c>
      <c r="AL68" s="20">
        <f t="shared" si="17"/>
        <v>1.12753765035E-4</v>
      </c>
      <c r="AM68" s="20">
        <f t="shared" si="17"/>
        <v>3.5565987906781199E-2</v>
      </c>
    </row>
    <row r="69" spans="1:39" x14ac:dyDescent="0.3">
      <c r="A69">
        <v>118</v>
      </c>
      <c r="B69" t="s">
        <v>957</v>
      </c>
      <c r="C69" t="s">
        <v>107</v>
      </c>
      <c r="E69">
        <v>3.5681010928547998</v>
      </c>
      <c r="F69">
        <v>9.4122398165724E-2</v>
      </c>
      <c r="G69">
        <v>6.7944314129507995E-3</v>
      </c>
      <c r="H69">
        <v>9.2209606311900001E-4</v>
      </c>
      <c r="I69">
        <v>0.118620108</v>
      </c>
      <c r="K69">
        <f t="shared" si="12"/>
        <v>2.2569881669006131</v>
      </c>
      <c r="L69" s="62">
        <f t="shared" si="13"/>
        <v>5.9536748923888126E-2</v>
      </c>
      <c r="M69">
        <f t="shared" si="14"/>
        <v>6.7944314129507995E-3</v>
      </c>
      <c r="N69">
        <f t="shared" si="14"/>
        <v>9.2209606311900001E-4</v>
      </c>
      <c r="O69">
        <f t="shared" si="14"/>
        <v>0.118620108</v>
      </c>
      <c r="AC69">
        <v>187.37589582902601</v>
      </c>
      <c r="AD69">
        <v>5.4420249643182297</v>
      </c>
      <c r="AE69">
        <v>4.61302595447E-4</v>
      </c>
      <c r="AF69">
        <v>7.2640303802000005E-5</v>
      </c>
      <c r="AG69">
        <v>3.7725433025192698E-2</v>
      </c>
      <c r="AI69" s="20">
        <f t="shared" si="15"/>
        <v>136.80859604141844</v>
      </c>
      <c r="AJ69" s="52">
        <f t="shared" si="16"/>
        <v>3.9733808433400211</v>
      </c>
      <c r="AK69" s="20">
        <f t="shared" si="17"/>
        <v>4.61302595447E-4</v>
      </c>
      <c r="AL69" s="20">
        <f t="shared" si="17"/>
        <v>7.2640303802000005E-5</v>
      </c>
      <c r="AM69" s="20">
        <f t="shared" si="17"/>
        <v>3.7725433025192698E-2</v>
      </c>
    </row>
    <row r="70" spans="1:39" x14ac:dyDescent="0.3">
      <c r="A70">
        <v>119</v>
      </c>
      <c r="B70" t="s">
        <v>958</v>
      </c>
      <c r="C70" t="s">
        <v>107</v>
      </c>
      <c r="E70">
        <v>3.2748125841093101</v>
      </c>
      <c r="F70">
        <v>0.115155399178346</v>
      </c>
      <c r="G70">
        <v>7.9139441561196181E-3</v>
      </c>
      <c r="H70">
        <v>9.6812274163E-4</v>
      </c>
      <c r="I70">
        <v>0.137640395</v>
      </c>
      <c r="K70">
        <f t="shared" si="12"/>
        <v>2.0714696862017159</v>
      </c>
      <c r="L70" s="62">
        <f t="shared" si="13"/>
        <v>7.2841090130744246E-2</v>
      </c>
      <c r="M70">
        <f t="shared" si="14"/>
        <v>7.9139441561196181E-3</v>
      </c>
      <c r="N70">
        <f t="shared" si="14"/>
        <v>9.6812274163E-4</v>
      </c>
      <c r="O70">
        <f t="shared" si="14"/>
        <v>0.137640395</v>
      </c>
      <c r="AC70">
        <v>189.098608349215</v>
      </c>
      <c r="AD70">
        <v>5.5888051579426303</v>
      </c>
      <c r="AE70">
        <v>3.2739139348599998E-4</v>
      </c>
      <c r="AF70">
        <v>6.4036662930000006E-5</v>
      </c>
      <c r="AG70">
        <v>2.1303428740526702E-2</v>
      </c>
      <c r="AI70" s="20">
        <f t="shared" si="15"/>
        <v>138.06639860042574</v>
      </c>
      <c r="AJ70" s="52">
        <f t="shared" si="16"/>
        <v>4.0805493354643492</v>
      </c>
      <c r="AK70" s="20">
        <f t="shared" si="17"/>
        <v>3.2739139348599998E-4</v>
      </c>
      <c r="AL70" s="20">
        <f t="shared" si="17"/>
        <v>6.4036662930000006E-5</v>
      </c>
      <c r="AM70" s="20">
        <f t="shared" si="17"/>
        <v>2.1303428740526702E-2</v>
      </c>
    </row>
    <row r="71" spans="1:39" x14ac:dyDescent="0.3">
      <c r="A71">
        <v>128</v>
      </c>
      <c r="B71" t="s">
        <v>959</v>
      </c>
      <c r="C71" t="s">
        <v>107</v>
      </c>
      <c r="E71">
        <v>3.2099927791171101</v>
      </c>
      <c r="F71">
        <v>0.10116514074294999</v>
      </c>
      <c r="G71">
        <v>7.9262878002174155E-3</v>
      </c>
      <c r="H71">
        <v>8.9491654254600004E-4</v>
      </c>
      <c r="I71">
        <v>5.6106208999999997E-2</v>
      </c>
      <c r="K71">
        <f t="shared" si="12"/>
        <v>2.0304681761432803</v>
      </c>
      <c r="L71" s="62">
        <f t="shared" si="13"/>
        <v>6.3991607753745003E-2</v>
      </c>
      <c r="M71">
        <f t="shared" si="14"/>
        <v>7.9262878002174155E-3</v>
      </c>
      <c r="N71">
        <f t="shared" si="14"/>
        <v>8.9491654254600004E-4</v>
      </c>
      <c r="O71">
        <f t="shared" si="14"/>
        <v>5.6106208999999997E-2</v>
      </c>
      <c r="AC71">
        <v>191.43937052104599</v>
      </c>
      <c r="AD71">
        <v>5.6327030549799604</v>
      </c>
      <c r="AE71">
        <v>4.5958340650400001E-4</v>
      </c>
      <c r="AF71">
        <v>6.7890258378000001E-5</v>
      </c>
      <c r="AG71">
        <v>3.1733914441729197E-2</v>
      </c>
      <c r="AI71" s="20">
        <f t="shared" si="15"/>
        <v>139.77545720147046</v>
      </c>
      <c r="AJ71" s="52">
        <f t="shared" si="16"/>
        <v>4.1126004679554127</v>
      </c>
      <c r="AK71" s="20">
        <f t="shared" si="17"/>
        <v>4.5958340650400001E-4</v>
      </c>
      <c r="AL71" s="20">
        <f t="shared" si="17"/>
        <v>6.7890258378000001E-5</v>
      </c>
      <c r="AM71" s="20">
        <f t="shared" si="17"/>
        <v>3.1733914441729197E-2</v>
      </c>
    </row>
    <row r="72" spans="1:39" x14ac:dyDescent="0.3">
      <c r="A72">
        <v>129</v>
      </c>
      <c r="B72" t="s">
        <v>960</v>
      </c>
      <c r="C72" t="s">
        <v>107</v>
      </c>
      <c r="E72">
        <v>3.43964207409027</v>
      </c>
      <c r="F72">
        <v>0.103508995087234</v>
      </c>
      <c r="G72">
        <v>7.137432164724046E-3</v>
      </c>
      <c r="H72">
        <v>9.2613940872599996E-4</v>
      </c>
      <c r="I72">
        <v>7.8666770999999996E-2</v>
      </c>
      <c r="K72">
        <f t="shared" si="12"/>
        <v>2.1757319250682841</v>
      </c>
      <c r="L72" s="62">
        <f t="shared" si="13"/>
        <v>6.5474203504908304E-2</v>
      </c>
      <c r="M72">
        <f t="shared" si="14"/>
        <v>7.137432164724046E-3</v>
      </c>
      <c r="N72">
        <f t="shared" si="14"/>
        <v>9.2613940872599996E-4</v>
      </c>
      <c r="O72">
        <f t="shared" si="14"/>
        <v>7.8666770999999996E-2</v>
      </c>
      <c r="AC72">
        <v>189.60010316498801</v>
      </c>
      <c r="AD72">
        <v>5.5012056048463904</v>
      </c>
      <c r="AE72">
        <v>4.0226320792600002E-4</v>
      </c>
      <c r="AF72">
        <v>7.8974627389999998E-5</v>
      </c>
      <c r="AG72">
        <v>2.8269391456703399E-2</v>
      </c>
      <c r="AI72" s="20">
        <f t="shared" si="15"/>
        <v>138.43255456389372</v>
      </c>
      <c r="AJ72" s="52">
        <f t="shared" si="16"/>
        <v>4.0165903517331243</v>
      </c>
      <c r="AK72" s="20">
        <f t="shared" si="17"/>
        <v>4.0226320792600002E-4</v>
      </c>
      <c r="AL72" s="20">
        <f t="shared" si="17"/>
        <v>7.8974627389999998E-5</v>
      </c>
      <c r="AM72" s="20">
        <f t="shared" si="17"/>
        <v>2.8269391456703399E-2</v>
      </c>
    </row>
    <row r="73" spans="1:39" x14ac:dyDescent="0.3">
      <c r="A73">
        <v>130</v>
      </c>
      <c r="B73" t="s">
        <v>961</v>
      </c>
      <c r="C73" t="s">
        <v>107</v>
      </c>
      <c r="E73">
        <v>2.1343135793270802</v>
      </c>
      <c r="F73">
        <v>5.1305636302833003E-2</v>
      </c>
      <c r="G73">
        <v>1.3164731084485765E-2</v>
      </c>
      <c r="H73">
        <v>9.31772041189E-4</v>
      </c>
      <c r="I73">
        <v>0.15284007199999999</v>
      </c>
      <c r="K73">
        <f t="shared" si="12"/>
        <v>1.3500515729901548</v>
      </c>
      <c r="L73" s="62">
        <f t="shared" si="13"/>
        <v>3.2453176358339469E-2</v>
      </c>
      <c r="M73">
        <f t="shared" si="14"/>
        <v>1.3164731084485765E-2</v>
      </c>
      <c r="N73">
        <f t="shared" si="14"/>
        <v>9.31772041189E-4</v>
      </c>
      <c r="O73">
        <f t="shared" si="14"/>
        <v>0.15284007199999999</v>
      </c>
      <c r="AC73">
        <v>192.22033694164799</v>
      </c>
      <c r="AD73">
        <v>5.5737675435556602</v>
      </c>
      <c r="AE73">
        <v>5.5134294154600004E-4</v>
      </c>
      <c r="AF73">
        <v>7.8875919549999994E-5</v>
      </c>
      <c r="AG73">
        <v>3.2458251764262203E-2</v>
      </c>
      <c r="AI73" s="20">
        <f t="shared" si="15"/>
        <v>140.3456635190191</v>
      </c>
      <c r="AJ73" s="52">
        <f t="shared" si="16"/>
        <v>4.069569935456725</v>
      </c>
      <c r="AK73" s="20">
        <f t="shared" si="17"/>
        <v>5.5134294154600004E-4</v>
      </c>
      <c r="AL73" s="20">
        <f t="shared" si="17"/>
        <v>7.8875919549999994E-5</v>
      </c>
      <c r="AM73" s="20">
        <f t="shared" si="17"/>
        <v>3.2458251764262203E-2</v>
      </c>
    </row>
    <row r="74" spans="1:39" x14ac:dyDescent="0.3">
      <c r="A74">
        <v>131</v>
      </c>
      <c r="B74" t="s">
        <v>962</v>
      </c>
      <c r="C74" t="s">
        <v>107</v>
      </c>
      <c r="E74">
        <v>1.98018014613126</v>
      </c>
      <c r="F74">
        <v>5.3314752933023998E-2</v>
      </c>
      <c r="G74">
        <v>1.2908037104491163E-2</v>
      </c>
      <c r="H74">
        <v>7.2848436630199996E-4</v>
      </c>
      <c r="I74">
        <v>0.22132591099999999</v>
      </c>
      <c r="K74">
        <f t="shared" si="12"/>
        <v>1.2525550823376439</v>
      </c>
      <c r="L74" s="62">
        <f t="shared" si="13"/>
        <v>3.3724035098677531E-2</v>
      </c>
      <c r="M74">
        <f t="shared" si="14"/>
        <v>1.2908037104491163E-2</v>
      </c>
      <c r="N74">
        <f t="shared" si="14"/>
        <v>7.2848436630199996E-4</v>
      </c>
      <c r="O74">
        <f t="shared" si="14"/>
        <v>0.22132591099999999</v>
      </c>
      <c r="AC74">
        <v>192.22171904668301</v>
      </c>
      <c r="AD74">
        <v>5.5464227301004501</v>
      </c>
      <c r="AE74">
        <v>4.3996648440699999E-4</v>
      </c>
      <c r="AF74">
        <v>6.1831365211000003E-5</v>
      </c>
      <c r="AG74">
        <v>2.07354673471782E-2</v>
      </c>
      <c r="AI74" s="20">
        <f t="shared" si="15"/>
        <v>140.34667263413817</v>
      </c>
      <c r="AJ74" s="52">
        <f t="shared" si="16"/>
        <v>4.049604691147846</v>
      </c>
      <c r="AK74" s="20">
        <f t="shared" si="17"/>
        <v>4.3996648440699999E-4</v>
      </c>
      <c r="AL74" s="20">
        <f t="shared" si="17"/>
        <v>6.1831365211000003E-5</v>
      </c>
      <c r="AM74" s="20">
        <f t="shared" si="17"/>
        <v>2.07354673471782E-2</v>
      </c>
    </row>
    <row r="75" spans="1:39" x14ac:dyDescent="0.3">
      <c r="A75">
        <v>132</v>
      </c>
      <c r="B75" t="s">
        <v>963</v>
      </c>
      <c r="C75" t="s">
        <v>107</v>
      </c>
      <c r="E75">
        <v>1.2758018768675601</v>
      </c>
      <c r="F75">
        <v>3.7139323526877002E-2</v>
      </c>
      <c r="G75">
        <v>1.662299526821413E-2</v>
      </c>
      <c r="H75">
        <v>7.2885740702999995E-4</v>
      </c>
      <c r="I75">
        <v>0.200405681</v>
      </c>
      <c r="K75">
        <f t="shared" si="12"/>
        <v>0.807003407264967</v>
      </c>
      <c r="L75" s="62">
        <f t="shared" si="13"/>
        <v>2.3492331507846666E-2</v>
      </c>
      <c r="M75">
        <f t="shared" si="14"/>
        <v>1.662299526821413E-2</v>
      </c>
      <c r="N75">
        <f t="shared" si="14"/>
        <v>7.2885740702999995E-4</v>
      </c>
      <c r="O75">
        <f t="shared" si="14"/>
        <v>0.200405681</v>
      </c>
      <c r="AC75">
        <v>189.60027299588899</v>
      </c>
      <c r="AD75">
        <v>5.4753299774415503</v>
      </c>
      <c r="AE75">
        <v>7.3431264565899999E-4</v>
      </c>
      <c r="AF75">
        <v>9.5630721525000002E-5</v>
      </c>
      <c r="AG75">
        <v>4.2541572353358099E-2</v>
      </c>
      <c r="AI75" s="20">
        <f t="shared" si="15"/>
        <v>138.43267856237827</v>
      </c>
      <c r="AJ75" s="52">
        <f t="shared" si="16"/>
        <v>3.9976978029275023</v>
      </c>
      <c r="AK75" s="20">
        <f t="shared" si="17"/>
        <v>7.3431264565899999E-4</v>
      </c>
      <c r="AL75" s="20">
        <f t="shared" si="17"/>
        <v>9.5630721525000002E-5</v>
      </c>
      <c r="AM75" s="20">
        <f t="shared" si="17"/>
        <v>4.2541572353358099E-2</v>
      </c>
    </row>
    <row r="76" spans="1:39" x14ac:dyDescent="0.3">
      <c r="A76">
        <v>133</v>
      </c>
      <c r="B76" t="s">
        <v>964</v>
      </c>
      <c r="C76" t="s">
        <v>107</v>
      </c>
      <c r="E76">
        <v>2.8193196538007901</v>
      </c>
      <c r="F76">
        <v>8.1903223116638002E-2</v>
      </c>
      <c r="G76">
        <v>1.036466139092455E-2</v>
      </c>
      <c r="H76">
        <v>1.251445492018E-3</v>
      </c>
      <c r="I76">
        <v>0.344923176</v>
      </c>
      <c r="K76">
        <f t="shared" si="12"/>
        <v>1.7833494432321733</v>
      </c>
      <c r="L76" s="62">
        <f t="shared" si="13"/>
        <v>5.1807558304737523E-2</v>
      </c>
      <c r="M76">
        <f t="shared" si="14"/>
        <v>1.036466139092455E-2</v>
      </c>
      <c r="N76">
        <f t="shared" si="14"/>
        <v>1.251445492018E-3</v>
      </c>
      <c r="O76">
        <f t="shared" si="14"/>
        <v>0.344923176</v>
      </c>
      <c r="AC76">
        <v>193.408703064354</v>
      </c>
      <c r="AD76">
        <v>5.61921008062059</v>
      </c>
      <c r="AE76">
        <v>2.6290181131600001E-4</v>
      </c>
      <c r="AF76">
        <v>5.9664870845999997E-5</v>
      </c>
      <c r="AG76">
        <v>2.28946442414854E-2</v>
      </c>
      <c r="AI76" s="20">
        <f t="shared" si="15"/>
        <v>141.21332421844517</v>
      </c>
      <c r="AJ76" s="52">
        <f t="shared" si="16"/>
        <v>4.1027488545962818</v>
      </c>
      <c r="AK76" s="20">
        <f t="shared" si="17"/>
        <v>2.6290181131600001E-4</v>
      </c>
      <c r="AL76" s="20">
        <f t="shared" si="17"/>
        <v>5.9664870845999997E-5</v>
      </c>
      <c r="AM76" s="20">
        <f t="shared" si="17"/>
        <v>2.28946442414854E-2</v>
      </c>
    </row>
    <row r="77" spans="1:39" x14ac:dyDescent="0.3">
      <c r="A77">
        <v>134</v>
      </c>
      <c r="B77" t="s">
        <v>965</v>
      </c>
      <c r="C77" t="s">
        <v>107</v>
      </c>
      <c r="E77">
        <v>2.4862640697899798</v>
      </c>
      <c r="F77">
        <v>7.0365272353761998E-2</v>
      </c>
      <c r="G77">
        <v>1.1198342689454082E-2</v>
      </c>
      <c r="H77">
        <v>9.2846138154099997E-4</v>
      </c>
      <c r="I77">
        <v>0.221931767</v>
      </c>
      <c r="K77">
        <f t="shared" si="12"/>
        <v>1.572676457105779</v>
      </c>
      <c r="L77" s="62">
        <f t="shared" si="13"/>
        <v>4.4509273400691295E-2</v>
      </c>
      <c r="M77">
        <f t="shared" si="14"/>
        <v>1.1198342689454082E-2</v>
      </c>
      <c r="N77">
        <f t="shared" si="14"/>
        <v>9.2846138154099997E-4</v>
      </c>
      <c r="O77">
        <f t="shared" si="14"/>
        <v>0.221931767</v>
      </c>
      <c r="AC77">
        <v>190.043109459314</v>
      </c>
      <c r="AD77">
        <v>5.6994666958901297</v>
      </c>
      <c r="AE77">
        <v>4.8483387029500002E-4</v>
      </c>
      <c r="AF77">
        <v>1.19146431813E-4</v>
      </c>
      <c r="AG77">
        <v>2.2726680003381301E-2</v>
      </c>
      <c r="AI77" s="20">
        <f t="shared" si="15"/>
        <v>138.75600635525728</v>
      </c>
      <c r="AJ77" s="52">
        <f t="shared" si="16"/>
        <v>4.1613465456679268</v>
      </c>
      <c r="AK77" s="20">
        <f t="shared" si="17"/>
        <v>4.8483387029500002E-4</v>
      </c>
      <c r="AL77" s="20">
        <f t="shared" si="17"/>
        <v>1.19146431813E-4</v>
      </c>
      <c r="AM77" s="20">
        <f t="shared" si="17"/>
        <v>2.2726680003381301E-2</v>
      </c>
    </row>
    <row r="78" spans="1:39" x14ac:dyDescent="0.3">
      <c r="A78">
        <v>135</v>
      </c>
      <c r="B78" t="s">
        <v>966</v>
      </c>
      <c r="C78" t="s">
        <v>107</v>
      </c>
      <c r="E78">
        <v>4.3934278694328199</v>
      </c>
      <c r="F78">
        <v>0.13745911500264599</v>
      </c>
      <c r="G78">
        <v>3.4371903875141966E-3</v>
      </c>
      <c r="H78">
        <v>7.8513779256600001E-4</v>
      </c>
      <c r="I78">
        <v>0.132053904</v>
      </c>
      <c r="K78">
        <f t="shared" si="12"/>
        <v>2.7790453396340373</v>
      </c>
      <c r="L78" s="62">
        <f t="shared" si="13"/>
        <v>8.6949216941995311E-2</v>
      </c>
      <c r="M78">
        <f t="shared" si="14"/>
        <v>3.4371903875141966E-3</v>
      </c>
      <c r="N78">
        <f t="shared" si="14"/>
        <v>7.8513779256600001E-4</v>
      </c>
      <c r="O78">
        <f t="shared" si="14"/>
        <v>0.132053904</v>
      </c>
      <c r="AC78">
        <v>192.637470484223</v>
      </c>
      <c r="AD78">
        <v>5.6439355627862202</v>
      </c>
      <c r="AE78">
        <v>3.1229991747300001E-4</v>
      </c>
      <c r="AF78">
        <v>6.2092204390000002E-5</v>
      </c>
      <c r="AG78">
        <v>2.6178420921370502E-2</v>
      </c>
      <c r="AI78" s="20">
        <f t="shared" si="15"/>
        <v>140.65022486117564</v>
      </c>
      <c r="AJ78" s="52">
        <f t="shared" si="16"/>
        <v>4.1208016488821242</v>
      </c>
      <c r="AK78" s="20">
        <f t="shared" si="17"/>
        <v>3.1229991747300001E-4</v>
      </c>
      <c r="AL78" s="20">
        <f t="shared" si="17"/>
        <v>6.2092204390000002E-5</v>
      </c>
      <c r="AM78" s="20">
        <f t="shared" si="17"/>
        <v>2.6178420921370502E-2</v>
      </c>
    </row>
    <row r="79" spans="1:39" x14ac:dyDescent="0.3">
      <c r="A79">
        <v>136</v>
      </c>
      <c r="B79" t="s">
        <v>967</v>
      </c>
      <c r="C79" t="s">
        <v>107</v>
      </c>
      <c r="E79">
        <v>4.6539980731574602</v>
      </c>
      <c r="F79">
        <v>0.12263700343133099</v>
      </c>
      <c r="G79">
        <v>2.3942920753472533E-3</v>
      </c>
      <c r="H79">
        <v>4.43798751484E-4</v>
      </c>
      <c r="I79">
        <v>6.8267283999999998E-2</v>
      </c>
      <c r="K79">
        <f t="shared" si="12"/>
        <v>2.9438679865122563</v>
      </c>
      <c r="L79" s="62">
        <f t="shared" si="13"/>
        <v>7.75735491695968E-2</v>
      </c>
      <c r="M79">
        <f t="shared" si="14"/>
        <v>2.3942920753472533E-3</v>
      </c>
      <c r="N79">
        <f t="shared" si="14"/>
        <v>4.43798751484E-4</v>
      </c>
      <c r="O79">
        <f t="shared" si="14"/>
        <v>6.8267283999999998E-2</v>
      </c>
      <c r="AC79">
        <v>189.227344084398</v>
      </c>
      <c r="AD79">
        <v>5.5385430299317804</v>
      </c>
      <c r="AE79">
        <v>2.1544730681899999E-4</v>
      </c>
      <c r="AF79">
        <v>4.5383620881999997E-5</v>
      </c>
      <c r="AG79">
        <v>2.0185675575068101E-2</v>
      </c>
      <c r="AI79" s="20">
        <f t="shared" si="15"/>
        <v>138.16039230816932</v>
      </c>
      <c r="AJ79" s="52">
        <f t="shared" si="16"/>
        <v>4.0438514926772875</v>
      </c>
      <c r="AK79" s="20">
        <f t="shared" si="17"/>
        <v>2.1544730681899999E-4</v>
      </c>
      <c r="AL79" s="20">
        <f t="shared" si="17"/>
        <v>4.5383620881999997E-5</v>
      </c>
      <c r="AM79" s="20">
        <f t="shared" si="17"/>
        <v>2.0185675575068101E-2</v>
      </c>
    </row>
    <row r="80" spans="1:39" x14ac:dyDescent="0.3">
      <c r="A80">
        <v>137</v>
      </c>
      <c r="B80" t="s">
        <v>968</v>
      </c>
      <c r="C80" t="s">
        <v>107</v>
      </c>
      <c r="E80">
        <v>4.5829826473314901</v>
      </c>
      <c r="F80">
        <v>0.13372824018234</v>
      </c>
      <c r="G80">
        <v>2.8092080976745474E-3</v>
      </c>
      <c r="H80">
        <v>5.1181813433100003E-4</v>
      </c>
      <c r="I80">
        <v>0.15628081999999999</v>
      </c>
      <c r="K80">
        <f t="shared" si="12"/>
        <v>2.8989474611163843</v>
      </c>
      <c r="L80" s="62">
        <f t="shared" si="13"/>
        <v>8.4589266900646873E-2</v>
      </c>
      <c r="M80">
        <f t="shared" si="14"/>
        <v>2.8092080976745474E-3</v>
      </c>
      <c r="N80">
        <f t="shared" si="14"/>
        <v>5.1181813433100003E-4</v>
      </c>
      <c r="O80">
        <f t="shared" si="14"/>
        <v>0.15628081999999999</v>
      </c>
      <c r="AC80">
        <v>188.299543788574</v>
      </c>
      <c r="AD80">
        <v>5.6340836133127299</v>
      </c>
      <c r="AE80">
        <v>2.39444445409E-4</v>
      </c>
      <c r="AF80">
        <v>5.1335924469999998E-5</v>
      </c>
      <c r="AG80">
        <v>1.7911747085068999E-2</v>
      </c>
      <c r="AI80" s="20">
        <f t="shared" si="15"/>
        <v>137.48297830399923</v>
      </c>
      <c r="AJ80" s="52">
        <f t="shared" si="16"/>
        <v>4.1136084537821045</v>
      </c>
      <c r="AK80" s="20">
        <f t="shared" si="17"/>
        <v>2.39444445409E-4</v>
      </c>
      <c r="AL80" s="20">
        <f t="shared" si="17"/>
        <v>5.1335924469999998E-5</v>
      </c>
      <c r="AM80" s="20">
        <f t="shared" si="17"/>
        <v>1.7911747085068999E-2</v>
      </c>
    </row>
    <row r="81" spans="1:39" x14ac:dyDescent="0.3">
      <c r="A81">
        <v>138</v>
      </c>
      <c r="B81" t="s">
        <v>969</v>
      </c>
      <c r="C81" t="s">
        <v>107</v>
      </c>
      <c r="E81">
        <v>4.5102357233068497</v>
      </c>
      <c r="F81">
        <v>0.11400939306245</v>
      </c>
      <c r="G81">
        <v>3.1485103438155357E-3</v>
      </c>
      <c r="H81">
        <v>5.7940589381399999E-4</v>
      </c>
      <c r="I81">
        <v>0.101277828</v>
      </c>
      <c r="K81">
        <f t="shared" si="12"/>
        <v>2.8529316834157963</v>
      </c>
      <c r="L81" s="62">
        <f t="shared" si="13"/>
        <v>7.2116188516282528E-2</v>
      </c>
      <c r="M81">
        <f t="shared" si="14"/>
        <v>3.1485103438155357E-3</v>
      </c>
      <c r="N81">
        <f t="shared" si="14"/>
        <v>5.7940589381399999E-4</v>
      </c>
      <c r="O81">
        <f t="shared" si="14"/>
        <v>0.101277828</v>
      </c>
      <c r="AC81">
        <v>189.34552986942001</v>
      </c>
      <c r="AD81">
        <v>5.4696023911034404</v>
      </c>
      <c r="AE81">
        <v>1.9944777315699999E-4</v>
      </c>
      <c r="AF81">
        <v>4.4048844446999999E-5</v>
      </c>
      <c r="AG81">
        <v>1.4529282787808E-2</v>
      </c>
      <c r="AI81" s="20">
        <f t="shared" si="15"/>
        <v>138.24668319019219</v>
      </c>
      <c r="AJ81" s="52">
        <f t="shared" si="16"/>
        <v>3.9935159254124892</v>
      </c>
      <c r="AK81" s="20">
        <f t="shared" si="17"/>
        <v>1.9944777315699999E-4</v>
      </c>
      <c r="AL81" s="20">
        <f t="shared" si="17"/>
        <v>4.4048844446999999E-5</v>
      </c>
      <c r="AM81" s="20">
        <f t="shared" si="17"/>
        <v>1.4529282787808E-2</v>
      </c>
    </row>
    <row r="82" spans="1:39" x14ac:dyDescent="0.3">
      <c r="A82">
        <v>139</v>
      </c>
      <c r="B82" t="s">
        <v>970</v>
      </c>
      <c r="C82" t="s">
        <v>107</v>
      </c>
      <c r="E82">
        <v>1.50293488167316</v>
      </c>
      <c r="F82">
        <v>5.5532951697143999E-2</v>
      </c>
      <c r="G82">
        <v>1.501728728422556E-2</v>
      </c>
      <c r="H82">
        <v>8.4025518892000002E-4</v>
      </c>
      <c r="I82">
        <v>0.51083285700000003</v>
      </c>
      <c r="K82">
        <f t="shared" si="12"/>
        <v>0.95067548684404202</v>
      </c>
      <c r="L82" s="62">
        <f t="shared" si="13"/>
        <v>3.5127147911954579E-2</v>
      </c>
      <c r="M82">
        <f t="shared" si="14"/>
        <v>1.501728728422556E-2</v>
      </c>
      <c r="N82">
        <f t="shared" si="14"/>
        <v>8.4025518892000002E-4</v>
      </c>
      <c r="O82">
        <f t="shared" si="14"/>
        <v>0.51083285700000003</v>
      </c>
      <c r="AC82">
        <v>191.554414038635</v>
      </c>
      <c r="AD82">
        <v>5.6876979963167598</v>
      </c>
      <c r="AE82">
        <v>5.4172680171200003E-4</v>
      </c>
      <c r="AF82">
        <v>9.6909031235999996E-5</v>
      </c>
      <c r="AG82">
        <v>2.73150891417384E-2</v>
      </c>
      <c r="AI82" s="20">
        <f t="shared" si="15"/>
        <v>139.85945382256935</v>
      </c>
      <c r="AJ82" s="52">
        <f t="shared" si="16"/>
        <v>4.1527538755235494</v>
      </c>
      <c r="AK82" s="20">
        <f t="shared" si="17"/>
        <v>5.4172680171200003E-4</v>
      </c>
      <c r="AL82" s="20">
        <f t="shared" si="17"/>
        <v>9.6909031235999996E-5</v>
      </c>
      <c r="AM82" s="20">
        <f t="shared" si="17"/>
        <v>2.73150891417384E-2</v>
      </c>
    </row>
    <row r="83" spans="1:39" x14ac:dyDescent="0.3">
      <c r="A83">
        <v>140</v>
      </c>
      <c r="B83" t="s">
        <v>971</v>
      </c>
      <c r="C83" t="s">
        <v>107</v>
      </c>
      <c r="E83">
        <v>2.66519430948679</v>
      </c>
      <c r="F83">
        <v>6.6064155414621004E-2</v>
      </c>
      <c r="G83">
        <v>1.0684996757641251E-2</v>
      </c>
      <c r="H83">
        <v>7.2899653424200002E-4</v>
      </c>
      <c r="I83">
        <v>0.17736278</v>
      </c>
      <c r="K83">
        <f t="shared" si="12"/>
        <v>1.6858580691697129</v>
      </c>
      <c r="L83" s="62">
        <f t="shared" si="13"/>
        <v>4.1788618973176157E-2</v>
      </c>
      <c r="M83">
        <f t="shared" si="14"/>
        <v>1.0684996757641251E-2</v>
      </c>
      <c r="N83">
        <f t="shared" si="14"/>
        <v>7.2899653424200002E-4</v>
      </c>
      <c r="O83">
        <f t="shared" si="14"/>
        <v>0.17736278</v>
      </c>
      <c r="AC83">
        <v>189.524236548299</v>
      </c>
      <c r="AD83">
        <v>5.4502220451307899</v>
      </c>
      <c r="AE83">
        <v>3.7868797796300003E-4</v>
      </c>
      <c r="AF83">
        <v>5.7982198033E-5</v>
      </c>
      <c r="AG83">
        <v>3.1316569147183601E-2</v>
      </c>
      <c r="AI83" s="20">
        <f t="shared" si="15"/>
        <v>138.37716213857823</v>
      </c>
      <c r="AJ83" s="52">
        <f t="shared" si="16"/>
        <v>3.9793657706576084</v>
      </c>
      <c r="AK83" s="20">
        <f t="shared" si="17"/>
        <v>3.7868797796300003E-4</v>
      </c>
      <c r="AL83" s="20">
        <f t="shared" si="17"/>
        <v>5.7982198033E-5</v>
      </c>
      <c r="AM83" s="20">
        <f t="shared" si="17"/>
        <v>3.1316569147183601E-2</v>
      </c>
    </row>
    <row r="84" spans="1:39" x14ac:dyDescent="0.3">
      <c r="A84">
        <v>149</v>
      </c>
      <c r="B84" t="s">
        <v>972</v>
      </c>
      <c r="C84" t="s">
        <v>107</v>
      </c>
      <c r="E84">
        <v>2.4111348737606901</v>
      </c>
      <c r="F84">
        <v>7.4391720119861005E-2</v>
      </c>
      <c r="G84">
        <v>1.1155144077932314E-2</v>
      </c>
      <c r="H84">
        <v>7.2218968738400001E-4</v>
      </c>
      <c r="I84">
        <v>0.20529779100000001</v>
      </c>
      <c r="K84">
        <f t="shared" si="12"/>
        <v>1.5251537827156327</v>
      </c>
      <c r="L84" s="62">
        <f t="shared" si="13"/>
        <v>4.7056186934314848E-2</v>
      </c>
      <c r="M84">
        <f t="shared" si="14"/>
        <v>1.1155144077932314E-2</v>
      </c>
      <c r="N84">
        <f t="shared" si="14"/>
        <v>7.2218968738400001E-4</v>
      </c>
      <c r="O84">
        <f t="shared" si="14"/>
        <v>0.20529779100000001</v>
      </c>
      <c r="AC84">
        <v>192.19128187475701</v>
      </c>
      <c r="AD84">
        <v>5.6009054708048902</v>
      </c>
      <c r="AE84">
        <v>4.3038500675500002E-4</v>
      </c>
      <c r="AF84">
        <v>6.7135868889000002E-5</v>
      </c>
      <c r="AG84">
        <v>2.0625131398670799E-2</v>
      </c>
      <c r="AI84" s="20">
        <f t="shared" si="15"/>
        <v>140.32444956889145</v>
      </c>
      <c r="AJ84" s="52">
        <f t="shared" si="16"/>
        <v>4.0893841261241795</v>
      </c>
      <c r="AK84" s="20">
        <f t="shared" si="17"/>
        <v>4.3038500675500002E-4</v>
      </c>
      <c r="AL84" s="20">
        <f t="shared" si="17"/>
        <v>6.7135868889000002E-5</v>
      </c>
      <c r="AM84" s="20">
        <f t="shared" si="17"/>
        <v>2.0625131398670799E-2</v>
      </c>
    </row>
    <row r="85" spans="1:39" x14ac:dyDescent="0.3">
      <c r="A85">
        <v>150</v>
      </c>
      <c r="B85" t="s">
        <v>973</v>
      </c>
      <c r="C85" t="s">
        <v>107</v>
      </c>
      <c r="E85">
        <v>1.87227578520145</v>
      </c>
      <c r="F85">
        <v>5.4042955331123001E-2</v>
      </c>
      <c r="G85">
        <v>1.3502105404908937E-2</v>
      </c>
      <c r="H85">
        <v>8.6029706824000002E-4</v>
      </c>
      <c r="I85">
        <v>0.21343198999999999</v>
      </c>
      <c r="K85">
        <f t="shared" si="12"/>
        <v>1.1843006076358911</v>
      </c>
      <c r="L85" s="62">
        <f t="shared" si="13"/>
        <v>3.4184656631769554E-2</v>
      </c>
      <c r="M85">
        <f t="shared" si="14"/>
        <v>1.3502105404908937E-2</v>
      </c>
      <c r="N85">
        <f t="shared" si="14"/>
        <v>8.6029706824000002E-4</v>
      </c>
      <c r="O85">
        <f t="shared" si="14"/>
        <v>0.21343198999999999</v>
      </c>
      <c r="AC85">
        <v>188.43249967896301</v>
      </c>
      <c r="AD85">
        <v>5.5269369540876303</v>
      </c>
      <c r="AE85">
        <v>6.6281973777299996E-4</v>
      </c>
      <c r="AF85">
        <v>9.7035528517000003E-5</v>
      </c>
      <c r="AG85">
        <v>3.0843539292502099E-2</v>
      </c>
      <c r="AI85" s="20">
        <f t="shared" si="15"/>
        <v>137.5800532699071</v>
      </c>
      <c r="AJ85" s="52">
        <f t="shared" si="16"/>
        <v>4.0353775588515761</v>
      </c>
      <c r="AK85" s="20">
        <f t="shared" si="17"/>
        <v>6.6281973777299996E-4</v>
      </c>
      <c r="AL85" s="20">
        <f t="shared" si="17"/>
        <v>9.7035528517000003E-5</v>
      </c>
      <c r="AM85" s="20">
        <f t="shared" si="17"/>
        <v>3.0843539292502099E-2</v>
      </c>
    </row>
    <row r="86" spans="1:39" x14ac:dyDescent="0.3">
      <c r="A86">
        <v>151</v>
      </c>
      <c r="B86" t="s">
        <v>974</v>
      </c>
      <c r="C86" t="s">
        <v>107</v>
      </c>
      <c r="E86">
        <v>2.7113679780611299</v>
      </c>
      <c r="F86">
        <v>8.4017632588322996E-2</v>
      </c>
      <c r="G86">
        <v>9.9048548553664784E-3</v>
      </c>
      <c r="H86">
        <v>8.7382666067700005E-4</v>
      </c>
      <c r="I86">
        <v>0.16203277099999999</v>
      </c>
      <c r="K86">
        <f t="shared" si="12"/>
        <v>1.7150650397354754</v>
      </c>
      <c r="L86" s="62">
        <f t="shared" si="13"/>
        <v>5.3145019613536203E-2</v>
      </c>
      <c r="M86">
        <f t="shared" si="14"/>
        <v>9.9048548553664784E-3</v>
      </c>
      <c r="N86">
        <f t="shared" si="14"/>
        <v>8.7382666067700005E-4</v>
      </c>
      <c r="O86">
        <f t="shared" si="14"/>
        <v>0.16203277099999999</v>
      </c>
      <c r="AC86">
        <v>188.97730688484401</v>
      </c>
      <c r="AD86">
        <v>5.5225296369412096</v>
      </c>
      <c r="AE86">
        <v>5.1393992527900005E-4</v>
      </c>
      <c r="AF86">
        <v>7.1422157896999994E-5</v>
      </c>
      <c r="AG86">
        <v>3.1591080111343497E-2</v>
      </c>
      <c r="AI86" s="20">
        <f t="shared" si="15"/>
        <v>137.97783287021298</v>
      </c>
      <c r="AJ86" s="52">
        <f t="shared" si="16"/>
        <v>4.0321596483063411</v>
      </c>
      <c r="AK86" s="20">
        <f t="shared" si="17"/>
        <v>5.1393992527900005E-4</v>
      </c>
      <c r="AL86" s="20">
        <f t="shared" si="17"/>
        <v>7.1422157896999994E-5</v>
      </c>
      <c r="AM86" s="20">
        <f t="shared" si="17"/>
        <v>3.1591080111343497E-2</v>
      </c>
    </row>
    <row r="87" spans="1:39" x14ac:dyDescent="0.3">
      <c r="A87">
        <v>152</v>
      </c>
      <c r="B87" t="s">
        <v>975</v>
      </c>
      <c r="C87" t="s">
        <v>107</v>
      </c>
      <c r="E87">
        <v>4.08017166447204</v>
      </c>
      <c r="F87">
        <v>0.12992407522444399</v>
      </c>
      <c r="G87">
        <v>5.7367948796807509E-3</v>
      </c>
      <c r="H87">
        <v>8.7095320458099998E-4</v>
      </c>
      <c r="I87">
        <v>0.81369814299999998</v>
      </c>
      <c r="K87">
        <f t="shared" si="12"/>
        <v>2.5808963720443892</v>
      </c>
      <c r="L87" s="62">
        <f t="shared" si="13"/>
        <v>8.2182957474015772E-2</v>
      </c>
      <c r="M87">
        <f t="shared" si="14"/>
        <v>5.7367948796807509E-3</v>
      </c>
      <c r="N87">
        <f t="shared" si="14"/>
        <v>8.7095320458099998E-4</v>
      </c>
      <c r="O87">
        <f t="shared" si="14"/>
        <v>0.81369814299999998</v>
      </c>
      <c r="AC87">
        <v>188.42364672180599</v>
      </c>
      <c r="AD87">
        <v>5.4938857380856199</v>
      </c>
      <c r="AE87">
        <v>3.1243920722400003E-4</v>
      </c>
      <c r="AF87">
        <v>6.1965007224999997E-5</v>
      </c>
      <c r="AG87">
        <v>2.16586828532624E-2</v>
      </c>
      <c r="AI87" s="20">
        <f t="shared" si="15"/>
        <v>137.57358946817791</v>
      </c>
      <c r="AJ87" s="52">
        <f t="shared" si="16"/>
        <v>4.0112459039303765</v>
      </c>
      <c r="AK87" s="20">
        <f t="shared" si="17"/>
        <v>3.1243920722400003E-4</v>
      </c>
      <c r="AL87" s="20">
        <f t="shared" si="17"/>
        <v>6.1965007224999997E-5</v>
      </c>
      <c r="AM87" s="20">
        <f t="shared" si="17"/>
        <v>2.16586828532624E-2</v>
      </c>
    </row>
    <row r="88" spans="1:39" x14ac:dyDescent="0.3">
      <c r="A88">
        <v>153</v>
      </c>
      <c r="B88" t="s">
        <v>976</v>
      </c>
      <c r="C88" t="s">
        <v>107</v>
      </c>
      <c r="E88">
        <v>2.5500588206930801</v>
      </c>
      <c r="F88">
        <v>6.4070448512886999E-2</v>
      </c>
      <c r="G88">
        <v>1.132082508558244E-2</v>
      </c>
      <c r="H88">
        <v>1.3336608236619999E-3</v>
      </c>
      <c r="I88">
        <v>0.58089235900000002</v>
      </c>
      <c r="K88">
        <f t="shared" si="12"/>
        <v>1.6130295732736477</v>
      </c>
      <c r="L88" s="62">
        <f t="shared" si="13"/>
        <v>4.0527507595336382E-2</v>
      </c>
      <c r="M88">
        <f t="shared" si="14"/>
        <v>1.132082508558244E-2</v>
      </c>
      <c r="N88">
        <f t="shared" si="14"/>
        <v>1.3336608236619999E-3</v>
      </c>
      <c r="O88">
        <f t="shared" si="14"/>
        <v>0.58089235900000002</v>
      </c>
      <c r="AC88">
        <v>191.67574338653799</v>
      </c>
      <c r="AD88">
        <v>5.6737832774233699</v>
      </c>
      <c r="AE88">
        <v>3.9598508724199999E-4</v>
      </c>
      <c r="AF88">
        <v>9.0176811844999997E-5</v>
      </c>
      <c r="AG88">
        <v>1.9195717297293202E-2</v>
      </c>
      <c r="AI88" s="20">
        <f t="shared" si="15"/>
        <v>139.9480399113605</v>
      </c>
      <c r="AJ88" s="52">
        <f t="shared" si="16"/>
        <v>4.1425943342031832</v>
      </c>
      <c r="AK88" s="20">
        <f t="shared" si="17"/>
        <v>3.9598508724199999E-4</v>
      </c>
      <c r="AL88" s="20">
        <f t="shared" si="17"/>
        <v>9.0176811844999997E-5</v>
      </c>
      <c r="AM88" s="20">
        <f t="shared" si="17"/>
        <v>1.9195717297293202E-2</v>
      </c>
    </row>
    <row r="89" spans="1:39" x14ac:dyDescent="0.3">
      <c r="A89">
        <v>154</v>
      </c>
      <c r="B89" t="s">
        <v>977</v>
      </c>
      <c r="C89" t="s">
        <v>107</v>
      </c>
      <c r="E89">
        <v>3.0190432519403201</v>
      </c>
      <c r="F89">
        <v>0.13341081638581201</v>
      </c>
      <c r="G89">
        <v>1.0110884071330328E-2</v>
      </c>
      <c r="H89">
        <v>8.8913416227999996E-4</v>
      </c>
      <c r="I89">
        <v>0.39754600000000001</v>
      </c>
      <c r="K89">
        <f t="shared" si="12"/>
        <v>1.9096838115476946</v>
      </c>
      <c r="L89" s="62">
        <f t="shared" si="13"/>
        <v>8.4388481739573099E-2</v>
      </c>
      <c r="M89">
        <f t="shared" si="14"/>
        <v>1.0110884071330328E-2</v>
      </c>
      <c r="N89">
        <f t="shared" si="14"/>
        <v>8.8913416227999996E-4</v>
      </c>
      <c r="O89">
        <f t="shared" si="14"/>
        <v>0.39754600000000001</v>
      </c>
      <c r="AC89">
        <v>189.43745603958399</v>
      </c>
      <c r="AD89">
        <v>5.5288841134330502</v>
      </c>
      <c r="AE89">
        <v>3.11115880817E-4</v>
      </c>
      <c r="AF89">
        <v>5.4817833049000001E-5</v>
      </c>
      <c r="AG89">
        <v>2.25047492131327E-2</v>
      </c>
      <c r="AI89" s="20">
        <f t="shared" si="15"/>
        <v>138.31380116299204</v>
      </c>
      <c r="AJ89" s="52">
        <f t="shared" si="16"/>
        <v>4.036799236571313</v>
      </c>
      <c r="AK89" s="20">
        <f t="shared" si="17"/>
        <v>3.11115880817E-4</v>
      </c>
      <c r="AL89" s="20">
        <f t="shared" si="17"/>
        <v>5.4817833049000001E-5</v>
      </c>
      <c r="AM89" s="20">
        <f t="shared" si="17"/>
        <v>2.25047492131327E-2</v>
      </c>
    </row>
    <row r="90" spans="1:39" x14ac:dyDescent="0.3">
      <c r="A90">
        <v>155</v>
      </c>
      <c r="B90" t="s">
        <v>978</v>
      </c>
      <c r="C90" t="s">
        <v>107</v>
      </c>
      <c r="E90">
        <v>2.3720539945631902</v>
      </c>
      <c r="F90">
        <v>8.2663600275839993E-2</v>
      </c>
      <c r="G90">
        <v>1.2208534217608315E-2</v>
      </c>
      <c r="H90">
        <v>9.7387894229599998E-4</v>
      </c>
      <c r="I90">
        <v>0.21360241699999999</v>
      </c>
      <c r="K90">
        <f t="shared" si="12"/>
        <v>1.5004333278839401</v>
      </c>
      <c r="L90" s="62">
        <f t="shared" si="13"/>
        <v>5.2288531855104979E-2</v>
      </c>
      <c r="M90">
        <f t="shared" si="14"/>
        <v>1.2208534217608315E-2</v>
      </c>
      <c r="N90">
        <f t="shared" si="14"/>
        <v>9.7387894229599998E-4</v>
      </c>
      <c r="O90">
        <f t="shared" si="14"/>
        <v>0.21360241699999999</v>
      </c>
      <c r="AC90">
        <v>186.91955689299601</v>
      </c>
      <c r="AD90">
        <v>5.4293227523433298</v>
      </c>
      <c r="AE90">
        <v>2.9647686033199998E-4</v>
      </c>
      <c r="AF90">
        <v>5.6177158004000001E-5</v>
      </c>
      <c r="AG90">
        <v>1.6444474429906899E-2</v>
      </c>
      <c r="AI90" s="20">
        <f t="shared" si="15"/>
        <v>136.47540970023471</v>
      </c>
      <c r="AJ90" s="52">
        <f t="shared" si="16"/>
        <v>3.9641065886168194</v>
      </c>
      <c r="AK90" s="20">
        <f t="shared" si="17"/>
        <v>2.9647686033199998E-4</v>
      </c>
      <c r="AL90" s="20">
        <f t="shared" si="17"/>
        <v>5.6177158004000001E-5</v>
      </c>
      <c r="AM90" s="20">
        <f t="shared" si="17"/>
        <v>1.6444474429906899E-2</v>
      </c>
    </row>
    <row r="91" spans="1:39" x14ac:dyDescent="0.3">
      <c r="A91">
        <v>156</v>
      </c>
      <c r="B91" t="s">
        <v>979</v>
      </c>
      <c r="C91" t="s">
        <v>107</v>
      </c>
      <c r="E91">
        <v>2.1889829229014302</v>
      </c>
      <c r="F91">
        <v>6.9585310841147996E-2</v>
      </c>
      <c r="G91">
        <v>1.2030074000148284E-2</v>
      </c>
      <c r="H91">
        <v>1.0666910766779999E-3</v>
      </c>
      <c r="I91">
        <v>0.21627639600000001</v>
      </c>
      <c r="K91">
        <f t="shared" si="12"/>
        <v>1.3846324490159545</v>
      </c>
      <c r="L91" s="62">
        <f t="shared" si="13"/>
        <v>4.4015911845399922E-2</v>
      </c>
      <c r="M91">
        <f t="shared" si="14"/>
        <v>1.2030074000148284E-2</v>
      </c>
      <c r="N91">
        <f t="shared" si="14"/>
        <v>1.0666910766779999E-3</v>
      </c>
      <c r="O91">
        <f t="shared" si="14"/>
        <v>0.21627639600000001</v>
      </c>
      <c r="AC91">
        <v>189.01822765829201</v>
      </c>
      <c r="AD91">
        <v>5.5174435940450302</v>
      </c>
      <c r="AE91">
        <v>2.9597464588699998E-4</v>
      </c>
      <c r="AF91">
        <v>6.1144621275000002E-5</v>
      </c>
      <c r="AG91">
        <v>3.4210524652875399E-2</v>
      </c>
      <c r="AI91" s="20">
        <f t="shared" si="15"/>
        <v>138.00771031810766</v>
      </c>
      <c r="AJ91" s="52">
        <f t="shared" si="16"/>
        <v>4.0284461803335576</v>
      </c>
      <c r="AK91" s="20">
        <f t="shared" si="17"/>
        <v>2.9597464588699998E-4</v>
      </c>
      <c r="AL91" s="20">
        <f t="shared" si="17"/>
        <v>6.1144621275000002E-5</v>
      </c>
      <c r="AM91" s="20">
        <f t="shared" si="17"/>
        <v>3.4210524652875399E-2</v>
      </c>
    </row>
    <row r="92" spans="1:39" x14ac:dyDescent="0.3">
      <c r="A92">
        <v>157</v>
      </c>
      <c r="B92" t="s">
        <v>980</v>
      </c>
      <c r="C92" t="s">
        <v>107</v>
      </c>
      <c r="E92">
        <v>4.7080645878858398</v>
      </c>
      <c r="F92">
        <v>0.13637151080401699</v>
      </c>
      <c r="G92">
        <v>3.4126497292496713E-3</v>
      </c>
      <c r="H92">
        <v>5.2273280156999997E-4</v>
      </c>
      <c r="I92">
        <v>0.12030761700000001</v>
      </c>
      <c r="K92">
        <f t="shared" si="12"/>
        <v>2.978067545547137</v>
      </c>
      <c r="L92" s="62">
        <f t="shared" si="13"/>
        <v>8.626125722821569E-2</v>
      </c>
      <c r="M92">
        <f t="shared" si="14"/>
        <v>3.4126497292496713E-3</v>
      </c>
      <c r="N92">
        <f t="shared" si="14"/>
        <v>5.2273280156999997E-4</v>
      </c>
      <c r="O92">
        <f t="shared" si="14"/>
        <v>0.12030761700000001</v>
      </c>
      <c r="AC92">
        <v>186.88473169296</v>
      </c>
      <c r="AD92">
        <v>5.4027236218764498</v>
      </c>
      <c r="AE92">
        <v>2.9330956811300001E-4</v>
      </c>
      <c r="AF92">
        <v>5.0884415272999998E-5</v>
      </c>
      <c r="AG92">
        <v>2.4177575637400101E-2</v>
      </c>
      <c r="AI92" s="20">
        <f t="shared" si="15"/>
        <v>136.44998280792976</v>
      </c>
      <c r="AJ92" s="52">
        <f t="shared" si="16"/>
        <v>3.9446857891644882</v>
      </c>
      <c r="AK92" s="20">
        <f t="shared" si="17"/>
        <v>2.9330956811300001E-4</v>
      </c>
      <c r="AL92" s="20">
        <f t="shared" si="17"/>
        <v>5.0884415272999998E-5</v>
      </c>
      <c r="AM92" s="20">
        <f t="shared" si="17"/>
        <v>2.4177575637400101E-2</v>
      </c>
    </row>
    <row r="93" spans="1:39" x14ac:dyDescent="0.3">
      <c r="A93">
        <v>158</v>
      </c>
      <c r="B93" t="s">
        <v>981</v>
      </c>
      <c r="C93" t="s">
        <v>107</v>
      </c>
      <c r="E93">
        <v>4.7601185140699602</v>
      </c>
      <c r="F93">
        <v>0.12894810751170699</v>
      </c>
      <c r="G93">
        <v>2.672156468550034E-3</v>
      </c>
      <c r="H93">
        <v>4.5715653998199999E-4</v>
      </c>
      <c r="I93">
        <v>5.8797513000000003E-2</v>
      </c>
      <c r="K93">
        <f t="shared" si="12"/>
        <v>3.0109940496962335</v>
      </c>
      <c r="L93" s="62">
        <f t="shared" si="13"/>
        <v>8.1565612975751559E-2</v>
      </c>
      <c r="M93">
        <f t="shared" si="14"/>
        <v>2.672156468550034E-3</v>
      </c>
      <c r="N93">
        <f t="shared" si="14"/>
        <v>4.5715653998199999E-4</v>
      </c>
      <c r="O93">
        <f t="shared" si="14"/>
        <v>5.8797513000000003E-2</v>
      </c>
      <c r="AC93">
        <v>185.86627326380901</v>
      </c>
      <c r="AD93">
        <v>5.3523382333507596</v>
      </c>
      <c r="AE93">
        <v>2.26307770798E-4</v>
      </c>
      <c r="AF93">
        <v>4.5616816258999999E-5</v>
      </c>
      <c r="AG93">
        <v>1.8551078841417198E-2</v>
      </c>
      <c r="AI93" s="20">
        <f t="shared" si="15"/>
        <v>135.70637666156699</v>
      </c>
      <c r="AJ93" s="52">
        <f t="shared" si="16"/>
        <v>3.9078979502874387</v>
      </c>
      <c r="AK93" s="20">
        <f t="shared" si="17"/>
        <v>2.26307770798E-4</v>
      </c>
      <c r="AL93" s="20">
        <f t="shared" si="17"/>
        <v>4.5616816258999999E-5</v>
      </c>
      <c r="AM93" s="20">
        <f t="shared" si="17"/>
        <v>1.8551078841417198E-2</v>
      </c>
    </row>
    <row r="94" spans="1:39" x14ac:dyDescent="0.3">
      <c r="A94">
        <v>159</v>
      </c>
      <c r="B94" t="s">
        <v>982</v>
      </c>
      <c r="C94" t="s">
        <v>107</v>
      </c>
      <c r="E94">
        <v>4.1677434234953203</v>
      </c>
      <c r="F94">
        <v>0.11094902237634</v>
      </c>
      <c r="G94">
        <v>4.0888123277259851E-3</v>
      </c>
      <c r="H94">
        <v>7.3457167993800005E-4</v>
      </c>
      <c r="I94">
        <v>0.102718146</v>
      </c>
      <c r="K94">
        <f t="shared" si="12"/>
        <v>2.6362895402105071</v>
      </c>
      <c r="L94" s="62">
        <f t="shared" si="13"/>
        <v>7.0180363200483153E-2</v>
      </c>
      <c r="M94">
        <f t="shared" si="14"/>
        <v>4.0888123277259851E-3</v>
      </c>
      <c r="N94">
        <f t="shared" si="14"/>
        <v>7.3457167993800005E-4</v>
      </c>
      <c r="O94">
        <f t="shared" si="14"/>
        <v>0.102718146</v>
      </c>
      <c r="AC94">
        <v>187.046878769633</v>
      </c>
      <c r="AD94">
        <v>5.4237976257870004</v>
      </c>
      <c r="AE94">
        <v>2.70775000398E-4</v>
      </c>
      <c r="AF94">
        <v>5.2365143376000001E-5</v>
      </c>
      <c r="AG94">
        <v>2.4930576359147801E-2</v>
      </c>
      <c r="AI94" s="20">
        <f t="shared" si="15"/>
        <v>136.56837110869654</v>
      </c>
      <c r="AJ94" s="52">
        <f t="shared" si="16"/>
        <v>3.9600725328820712</v>
      </c>
      <c r="AK94" s="20">
        <f t="shared" si="17"/>
        <v>2.70775000398E-4</v>
      </c>
      <c r="AL94" s="20">
        <f t="shared" si="17"/>
        <v>5.2365143376000001E-5</v>
      </c>
      <c r="AM94" s="20">
        <f t="shared" si="17"/>
        <v>2.4930576359147801E-2</v>
      </c>
    </row>
    <row r="95" spans="1:39" x14ac:dyDescent="0.3">
      <c r="A95" s="53">
        <v>160</v>
      </c>
      <c r="B95" s="53" t="s">
        <v>983</v>
      </c>
      <c r="C95" s="53" t="s">
        <v>107</v>
      </c>
      <c r="D95" s="53"/>
      <c r="E95" s="53">
        <v>3.5584396474445601</v>
      </c>
      <c r="F95" s="53">
        <v>0.15927766260967899</v>
      </c>
      <c r="G95">
        <v>7.7078600156580395E-3</v>
      </c>
      <c r="H95" s="53">
        <v>1.1694227024499999E-3</v>
      </c>
      <c r="I95">
        <v>0.34576730900000002</v>
      </c>
      <c r="J95" s="53"/>
      <c r="K95">
        <f t="shared" si="12"/>
        <v>2.2508768580002756</v>
      </c>
      <c r="L95" s="62">
        <f t="shared" si="13"/>
        <v>0.10075045252543878</v>
      </c>
      <c r="M95">
        <f t="shared" si="14"/>
        <v>7.7078600156580395E-3</v>
      </c>
      <c r="N95">
        <f t="shared" si="14"/>
        <v>1.1694227024499999E-3</v>
      </c>
      <c r="O95">
        <f t="shared" si="14"/>
        <v>0.34576730900000002</v>
      </c>
      <c r="P95" s="53"/>
      <c r="AC95" s="53">
        <v>188.21176487059799</v>
      </c>
      <c r="AD95" s="53">
        <v>5.4837438890608903</v>
      </c>
      <c r="AE95" s="53">
        <v>2.5650877031299998E-4</v>
      </c>
      <c r="AF95" s="53">
        <v>5.1704947299000003E-5</v>
      </c>
      <c r="AG95">
        <v>2.4497147297256001E-2</v>
      </c>
      <c r="AH95" s="53"/>
      <c r="AI95" s="20">
        <f t="shared" si="15"/>
        <v>137.41888836074799</v>
      </c>
      <c r="AJ95" s="52">
        <f t="shared" si="16"/>
        <v>4.0038410447290458</v>
      </c>
      <c r="AK95" s="20">
        <f t="shared" si="17"/>
        <v>2.5650877031299998E-4</v>
      </c>
      <c r="AL95" s="20">
        <f t="shared" si="17"/>
        <v>5.1704947299000003E-5</v>
      </c>
      <c r="AM95" s="20">
        <f t="shared" si="17"/>
        <v>2.4497147297256001E-2</v>
      </c>
    </row>
    <row r="96" spans="1:39" x14ac:dyDescent="0.3">
      <c r="A96">
        <v>16</v>
      </c>
      <c r="B96" t="s">
        <v>260</v>
      </c>
      <c r="C96" t="s">
        <v>107</v>
      </c>
      <c r="E96">
        <v>1.0443287142745099</v>
      </c>
      <c r="F96">
        <v>2.0491950636184E-2</v>
      </c>
      <c r="G96">
        <v>1.7042798535295604E-2</v>
      </c>
      <c r="H96">
        <v>5.1061279072000003E-4</v>
      </c>
      <c r="I96">
        <v>0.14875808900000001</v>
      </c>
      <c r="K96">
        <f t="shared" si="12"/>
        <v>0.66058597812492448</v>
      </c>
      <c r="L96" s="62">
        <f t="shared" si="13"/>
        <v>1.2962101941336691E-2</v>
      </c>
      <c r="M96">
        <f>G96</f>
        <v>1.7042798535295604E-2</v>
      </c>
      <c r="N96">
        <f t="shared" ref="N96:O111" si="18">H96</f>
        <v>5.1061279072000003E-4</v>
      </c>
      <c r="O96">
        <f t="shared" si="18"/>
        <v>0.14875808900000001</v>
      </c>
      <c r="AC96">
        <v>57.191046400649903</v>
      </c>
      <c r="AD96">
        <v>1.67782077660188</v>
      </c>
      <c r="AE96">
        <v>0.97207430127136096</v>
      </c>
      <c r="AF96">
        <v>9.3022818109599996E-3</v>
      </c>
      <c r="AG96">
        <v>0.50566436416528304</v>
      </c>
      <c r="AI96" s="20">
        <f t="shared" si="15"/>
        <v>41.756847803689041</v>
      </c>
      <c r="AJ96" s="52">
        <f t="shared" si="16"/>
        <v>1.225025790219427</v>
      </c>
      <c r="AK96" s="20">
        <f t="shared" si="17"/>
        <v>0.97207430127136096</v>
      </c>
      <c r="AL96" s="20">
        <f t="shared" si="17"/>
        <v>9.3022818109599996E-3</v>
      </c>
      <c r="AM96" s="20">
        <f t="shared" si="17"/>
        <v>0.50566436416528304</v>
      </c>
    </row>
    <row r="97" spans="1:44" x14ac:dyDescent="0.3">
      <c r="A97">
        <v>17</v>
      </c>
      <c r="B97" t="s">
        <v>261</v>
      </c>
      <c r="C97" t="s">
        <v>107</v>
      </c>
      <c r="E97">
        <v>1.09969133099062</v>
      </c>
      <c r="F97">
        <v>2.2960982435706E-2</v>
      </c>
      <c r="G97">
        <v>1.7089423610897395E-2</v>
      </c>
      <c r="H97">
        <v>4.9532617032399995E-4</v>
      </c>
      <c r="I97">
        <v>0.214513921</v>
      </c>
      <c r="K97">
        <f t="shared" si="12"/>
        <v>0.6956053813215255</v>
      </c>
      <c r="L97" s="62">
        <f t="shared" si="13"/>
        <v>1.4523878194364303E-2</v>
      </c>
      <c r="M97">
        <f t="shared" ref="M97:O125" si="19">G97</f>
        <v>1.7089423610897395E-2</v>
      </c>
      <c r="N97">
        <f t="shared" si="18"/>
        <v>4.9532617032399995E-4</v>
      </c>
      <c r="O97">
        <f t="shared" si="18"/>
        <v>0.214513921</v>
      </c>
      <c r="R97" s="20" t="s">
        <v>262</v>
      </c>
      <c r="S97" s="20" t="s">
        <v>263</v>
      </c>
      <c r="T97" s="20" t="s">
        <v>264</v>
      </c>
      <c r="AC97">
        <v>56.251417648175199</v>
      </c>
      <c r="AD97">
        <v>1.6408911311005201</v>
      </c>
      <c r="AE97">
        <v>0.97179428277431401</v>
      </c>
      <c r="AF97">
        <v>8.7046890784719996E-3</v>
      </c>
      <c r="AG97">
        <v>0.53679545868993195</v>
      </c>
      <c r="AI97" s="20">
        <f t="shared" si="15"/>
        <v>41.07079749899291</v>
      </c>
      <c r="AJ97" s="52">
        <f t="shared" si="16"/>
        <v>1.198062381019994</v>
      </c>
      <c r="AK97" s="20">
        <f t="shared" si="17"/>
        <v>0.97179428277431401</v>
      </c>
      <c r="AL97" s="20">
        <f t="shared" si="17"/>
        <v>8.7046890784719996E-3</v>
      </c>
      <c r="AM97" s="20">
        <f t="shared" si="17"/>
        <v>0.53679545868993195</v>
      </c>
      <c r="AP97" s="20" t="s">
        <v>262</v>
      </c>
      <c r="AQ97" s="20" t="s">
        <v>263</v>
      </c>
      <c r="AR97" s="20" t="s">
        <v>264</v>
      </c>
    </row>
    <row r="98" spans="1:44" x14ac:dyDescent="0.3">
      <c r="A98">
        <v>38</v>
      </c>
      <c r="B98" t="s">
        <v>265</v>
      </c>
      <c r="C98" t="s">
        <v>107</v>
      </c>
      <c r="E98">
        <v>1.1294194751705899</v>
      </c>
      <c r="F98">
        <v>2.2607978617841001E-2</v>
      </c>
      <c r="G98">
        <v>1.6866929066346802E-2</v>
      </c>
      <c r="H98">
        <v>5.6901380234199996E-4</v>
      </c>
      <c r="I98">
        <v>0.16765862100000001</v>
      </c>
      <c r="K98">
        <f t="shared" ref="K98:K129" si="20">E98*(EXP(R$98*0.00055305)-1)/(EXP(519.4*0.00055305)-1)</f>
        <v>0.7144098007849955</v>
      </c>
      <c r="L98" s="62">
        <f t="shared" si="13"/>
        <v>1.4300587032186328E-2</v>
      </c>
      <c r="M98">
        <f t="shared" si="19"/>
        <v>1.6866929066346802E-2</v>
      </c>
      <c r="N98">
        <f t="shared" si="18"/>
        <v>5.6901380234199996E-4</v>
      </c>
      <c r="O98">
        <f t="shared" si="18"/>
        <v>0.16765862100000001</v>
      </c>
      <c r="Q98" s="20" t="s">
        <v>266</v>
      </c>
      <c r="R98">
        <v>345.4</v>
      </c>
      <c r="S98">
        <v>6.4</v>
      </c>
      <c r="T98">
        <v>0.71</v>
      </c>
      <c r="AC98">
        <v>57.311893847440899</v>
      </c>
      <c r="AD98">
        <v>1.67046402489284</v>
      </c>
      <c r="AE98">
        <v>0.96827306716811601</v>
      </c>
      <c r="AF98">
        <v>8.5090734004610001E-3</v>
      </c>
      <c r="AG98">
        <v>0.59783586501994701</v>
      </c>
      <c r="AI98" s="20">
        <f t="shared" ref="AI98:AI129" si="21">AC98*(EXP(AP$98*0.000013972)-1)/(EXP(519.4*0.000013972)-1)</f>
        <v>41.845082042450208</v>
      </c>
      <c r="AJ98" s="52">
        <f t="shared" si="16"/>
        <v>1.2196544116422301</v>
      </c>
      <c r="AK98" s="20">
        <f t="shared" si="17"/>
        <v>0.96827306716811601</v>
      </c>
      <c r="AL98" s="20">
        <f t="shared" si="17"/>
        <v>8.5090734004610001E-3</v>
      </c>
      <c r="AM98" s="20">
        <f t="shared" si="17"/>
        <v>0.59783586501994701</v>
      </c>
      <c r="AO98" s="20" t="s">
        <v>266</v>
      </c>
      <c r="AP98">
        <v>379.6</v>
      </c>
      <c r="AQ98">
        <v>3.9</v>
      </c>
      <c r="AR98">
        <v>0.73</v>
      </c>
    </row>
    <row r="99" spans="1:44" x14ac:dyDescent="0.3">
      <c r="A99">
        <v>39</v>
      </c>
      <c r="B99" t="s">
        <v>267</v>
      </c>
      <c r="C99" s="22">
        <v>41.3</v>
      </c>
      <c r="E99">
        <v>1.2122724553449</v>
      </c>
      <c r="F99">
        <v>2.5245313997330002E-2</v>
      </c>
      <c r="G99">
        <v>1.615589414746749E-2</v>
      </c>
      <c r="H99">
        <v>5.2723459857800001E-4</v>
      </c>
      <c r="I99">
        <v>0.18395690000000001</v>
      </c>
      <c r="K99">
        <f t="shared" si="20"/>
        <v>0.76681812414229511</v>
      </c>
      <c r="L99" s="62">
        <f t="shared" si="13"/>
        <v>1.5968823045895381E-2</v>
      </c>
      <c r="M99">
        <f t="shared" si="19"/>
        <v>1.615589414746749E-2</v>
      </c>
      <c r="N99">
        <f t="shared" si="18"/>
        <v>5.2723459857800001E-4</v>
      </c>
      <c r="O99">
        <f t="shared" si="18"/>
        <v>0.18395690000000001</v>
      </c>
      <c r="AC99">
        <v>57.182818620049098</v>
      </c>
      <c r="AD99">
        <v>1.67154314107517</v>
      </c>
      <c r="AE99">
        <v>0.96596447769118299</v>
      </c>
      <c r="AF99">
        <v>8.7646123616380005E-3</v>
      </c>
      <c r="AG99">
        <v>0.61938737631400997</v>
      </c>
      <c r="AI99" s="20">
        <f t="shared" si="21"/>
        <v>41.75084046156239</v>
      </c>
      <c r="AJ99" s="52">
        <f t="shared" si="16"/>
        <v>1.220442305779931</v>
      </c>
      <c r="AK99" s="20">
        <f t="shared" si="17"/>
        <v>0.96596447769118299</v>
      </c>
      <c r="AL99" s="20">
        <f t="shared" si="17"/>
        <v>8.7646123616380005E-3</v>
      </c>
      <c r="AM99" s="20">
        <f t="shared" si="17"/>
        <v>0.61938737631400997</v>
      </c>
    </row>
    <row r="100" spans="1:44" x14ac:dyDescent="0.3">
      <c r="A100">
        <v>59</v>
      </c>
      <c r="B100" t="s">
        <v>268</v>
      </c>
      <c r="C100" s="22">
        <v>47.15</v>
      </c>
      <c r="E100">
        <v>1.1673937693932801</v>
      </c>
      <c r="F100">
        <v>2.9166826720673E-2</v>
      </c>
      <c r="G100">
        <v>1.6027325011963748E-2</v>
      </c>
      <c r="H100">
        <v>6.3844025743000005E-4</v>
      </c>
      <c r="I100">
        <v>0.15850895400000001</v>
      </c>
      <c r="K100">
        <f t="shared" si="20"/>
        <v>0.73843028968836344</v>
      </c>
      <c r="L100" s="62">
        <f t="shared" si="13"/>
        <v>1.8449360335228152E-2</v>
      </c>
      <c r="M100">
        <f t="shared" si="19"/>
        <v>1.6027325011963748E-2</v>
      </c>
      <c r="N100">
        <f t="shared" si="18"/>
        <v>6.3844025743000005E-4</v>
      </c>
      <c r="O100">
        <f t="shared" si="18"/>
        <v>0.15850895400000001</v>
      </c>
      <c r="AC100">
        <v>56.686100558883801</v>
      </c>
      <c r="AD100">
        <v>1.65984487523101</v>
      </c>
      <c r="AE100">
        <v>0.96477047030414498</v>
      </c>
      <c r="AF100">
        <v>9.3868204110260003E-3</v>
      </c>
      <c r="AG100">
        <v>0.42020559827028098</v>
      </c>
      <c r="AI100" s="20">
        <f t="shared" si="21"/>
        <v>41.388172145684415</v>
      </c>
      <c r="AJ100" s="52">
        <f t="shared" si="16"/>
        <v>1.2119010613515699</v>
      </c>
      <c r="AK100" s="20">
        <f t="shared" si="17"/>
        <v>0.96477047030414498</v>
      </c>
      <c r="AL100" s="20">
        <f t="shared" si="17"/>
        <v>9.3868204110260003E-3</v>
      </c>
      <c r="AM100" s="20">
        <f t="shared" si="17"/>
        <v>0.42020559827028098</v>
      </c>
    </row>
    <row r="101" spans="1:44" x14ac:dyDescent="0.3">
      <c r="A101">
        <v>60</v>
      </c>
      <c r="B101" t="s">
        <v>269</v>
      </c>
      <c r="C101" t="s">
        <v>107</v>
      </c>
      <c r="E101">
        <v>1.2323882908141699</v>
      </c>
      <c r="F101">
        <v>2.5492478542816999E-2</v>
      </c>
      <c r="G101">
        <v>1.6421427990993682E-2</v>
      </c>
      <c r="H101">
        <v>6.1287972348199999E-4</v>
      </c>
      <c r="I101">
        <v>0.14057781999999999</v>
      </c>
      <c r="K101">
        <f t="shared" si="20"/>
        <v>0.77954231592945578</v>
      </c>
      <c r="L101" s="62">
        <f t="shared" si="13"/>
        <v>1.612516599692853E-2</v>
      </c>
      <c r="M101">
        <f t="shared" si="19"/>
        <v>1.6421427990993682E-2</v>
      </c>
      <c r="N101">
        <f t="shared" si="18"/>
        <v>6.1287972348199999E-4</v>
      </c>
      <c r="O101">
        <f t="shared" si="18"/>
        <v>0.14057781999999999</v>
      </c>
      <c r="AC101">
        <v>56.977328982162398</v>
      </c>
      <c r="AD101">
        <v>1.66909877909731</v>
      </c>
      <c r="AE101">
        <v>0.96752656540292203</v>
      </c>
      <c r="AF101">
        <v>9.1620316249130009E-3</v>
      </c>
      <c r="AG101">
        <v>0.40811015238037301</v>
      </c>
      <c r="AI101" s="20">
        <f t="shared" si="21"/>
        <v>41.600806495155148</v>
      </c>
      <c r="AJ101" s="52">
        <f t="shared" si="16"/>
        <v>1.2186576059447229</v>
      </c>
      <c r="AK101" s="20">
        <f t="shared" si="17"/>
        <v>0.96752656540292203</v>
      </c>
      <c r="AL101" s="20">
        <f t="shared" si="17"/>
        <v>9.1620316249130009E-3</v>
      </c>
      <c r="AM101" s="20">
        <f t="shared" si="17"/>
        <v>0.40811015238037301</v>
      </c>
    </row>
    <row r="102" spans="1:44" x14ac:dyDescent="0.3">
      <c r="A102">
        <v>80</v>
      </c>
      <c r="B102" t="s">
        <v>270</v>
      </c>
      <c r="C102" t="s">
        <v>107</v>
      </c>
      <c r="E102">
        <v>1.14437314152978</v>
      </c>
      <c r="F102">
        <v>2.7034709690639001E-2</v>
      </c>
      <c r="G102">
        <v>1.6853385832040421E-2</v>
      </c>
      <c r="H102">
        <v>4.400753027E-4</v>
      </c>
      <c r="I102">
        <v>0.39699398299999999</v>
      </c>
      <c r="K102">
        <f t="shared" si="20"/>
        <v>0.72386868301567475</v>
      </c>
      <c r="L102" s="62">
        <f t="shared" si="13"/>
        <v>1.7100698180764404E-2</v>
      </c>
      <c r="M102">
        <f t="shared" si="19"/>
        <v>1.6853385832040421E-2</v>
      </c>
      <c r="N102">
        <f t="shared" si="18"/>
        <v>4.400753027E-4</v>
      </c>
      <c r="O102">
        <f t="shared" si="18"/>
        <v>0.39699398299999999</v>
      </c>
      <c r="AC102">
        <v>57.333254093787303</v>
      </c>
      <c r="AD102">
        <v>1.70484716298497</v>
      </c>
      <c r="AE102">
        <v>0.96409997380555101</v>
      </c>
      <c r="AF102">
        <v>7.9597667136809998E-3</v>
      </c>
      <c r="AG102">
        <v>0.54959852245331597</v>
      </c>
      <c r="AI102" s="20">
        <f t="shared" si="21"/>
        <v>41.860677780102698</v>
      </c>
      <c r="AJ102" s="52">
        <f t="shared" si="16"/>
        <v>1.2447585416535665</v>
      </c>
      <c r="AK102" s="20">
        <f t="shared" si="17"/>
        <v>0.96409997380555101</v>
      </c>
      <c r="AL102" s="20">
        <f t="shared" si="17"/>
        <v>7.9597667136809998E-3</v>
      </c>
      <c r="AM102" s="20">
        <f t="shared" si="17"/>
        <v>0.54959852245331597</v>
      </c>
    </row>
    <row r="103" spans="1:44" x14ac:dyDescent="0.3">
      <c r="A103">
        <v>81</v>
      </c>
      <c r="B103" t="s">
        <v>271</v>
      </c>
      <c r="C103" t="s">
        <v>107</v>
      </c>
      <c r="E103">
        <v>1.06868708401866</v>
      </c>
      <c r="F103">
        <v>2.5011484096674998E-2</v>
      </c>
      <c r="G103">
        <v>1.6770307320190022E-2</v>
      </c>
      <c r="H103">
        <v>4.7797245276099998E-4</v>
      </c>
      <c r="I103">
        <v>0.23789386100000001</v>
      </c>
      <c r="K103">
        <f t="shared" si="20"/>
        <v>0.6759937681081255</v>
      </c>
      <c r="L103" s="62">
        <f t="shared" ref="L103:L125" si="22">F103/E103*K103</f>
        <v>1.5820914871459764E-2</v>
      </c>
      <c r="M103">
        <f t="shared" si="19"/>
        <v>1.6770307320190022E-2</v>
      </c>
      <c r="N103">
        <f t="shared" si="18"/>
        <v>4.7797245276099998E-4</v>
      </c>
      <c r="O103">
        <f t="shared" si="18"/>
        <v>0.23789386100000001</v>
      </c>
      <c r="AC103">
        <v>57.179881735667102</v>
      </c>
      <c r="AD103">
        <v>1.7509387950159601</v>
      </c>
      <c r="AE103">
        <v>0.96620082256345496</v>
      </c>
      <c r="AF103">
        <v>1.0075990380376E-2</v>
      </c>
      <c r="AG103">
        <v>0.45854298277066602</v>
      </c>
      <c r="AI103" s="20">
        <f t="shared" si="21"/>
        <v>41.748696156782636</v>
      </c>
      <c r="AJ103" s="52">
        <f t="shared" ref="AJ103:AJ125" si="23">AI103*AD103/AC103</f>
        <v>1.2784113839229436</v>
      </c>
      <c r="AK103" s="20">
        <f t="shared" si="17"/>
        <v>0.96620082256345496</v>
      </c>
      <c r="AL103" s="20">
        <f t="shared" si="17"/>
        <v>1.0075990380376E-2</v>
      </c>
      <c r="AM103" s="20">
        <f t="shared" si="17"/>
        <v>0.45854298277066602</v>
      </c>
    </row>
    <row r="104" spans="1:44" x14ac:dyDescent="0.3">
      <c r="A104">
        <v>101</v>
      </c>
      <c r="B104" t="s">
        <v>272</v>
      </c>
      <c r="C104" t="s">
        <v>107</v>
      </c>
      <c r="E104">
        <v>1.0950335905463899</v>
      </c>
      <c r="F104">
        <v>2.1326662716287002E-2</v>
      </c>
      <c r="G104">
        <v>1.6580645282696337E-2</v>
      </c>
      <c r="H104">
        <v>4.6305492911999997E-4</v>
      </c>
      <c r="I104">
        <v>0.17506798500000001</v>
      </c>
      <c r="K104">
        <f t="shared" si="20"/>
        <v>0.69265914611306312</v>
      </c>
      <c r="L104" s="62">
        <f t="shared" si="22"/>
        <v>1.3490095750518303E-2</v>
      </c>
      <c r="M104">
        <f t="shared" si="19"/>
        <v>1.6580645282696337E-2</v>
      </c>
      <c r="N104">
        <f t="shared" si="18"/>
        <v>4.6305492911999997E-4</v>
      </c>
      <c r="O104">
        <f t="shared" si="18"/>
        <v>0.17506798500000001</v>
      </c>
      <c r="AC104">
        <v>57.010169526501599</v>
      </c>
      <c r="AD104">
        <v>1.6581148637606</v>
      </c>
      <c r="AE104">
        <v>0.96303757275893098</v>
      </c>
      <c r="AF104">
        <v>7.840939141577E-3</v>
      </c>
      <c r="AG104">
        <v>0.57406006950136701</v>
      </c>
      <c r="AI104" s="20">
        <f t="shared" si="21"/>
        <v>41.624784332562697</v>
      </c>
      <c r="AJ104" s="52">
        <f t="shared" si="23"/>
        <v>1.2106379296165348</v>
      </c>
      <c r="AK104" s="20">
        <f t="shared" si="17"/>
        <v>0.96303757275893098</v>
      </c>
      <c r="AL104" s="20">
        <f t="shared" si="17"/>
        <v>7.840939141577E-3</v>
      </c>
      <c r="AM104" s="20">
        <f t="shared" si="17"/>
        <v>0.57406006950136701</v>
      </c>
    </row>
    <row r="105" spans="1:44" x14ac:dyDescent="0.3">
      <c r="A105">
        <v>102</v>
      </c>
      <c r="B105" t="s">
        <v>273</v>
      </c>
      <c r="C105" t="s">
        <v>107</v>
      </c>
      <c r="E105">
        <v>1.21073849141427</v>
      </c>
      <c r="F105">
        <v>2.5862234811136E-2</v>
      </c>
      <c r="G105">
        <v>1.6192834575848341E-2</v>
      </c>
      <c r="H105">
        <v>5.0784587655199997E-4</v>
      </c>
      <c r="I105">
        <v>0.123111625</v>
      </c>
      <c r="K105">
        <f t="shared" si="20"/>
        <v>0.76584782135384077</v>
      </c>
      <c r="L105" s="62">
        <f t="shared" si="22"/>
        <v>1.6359053855068112E-2</v>
      </c>
      <c r="M105">
        <f t="shared" si="19"/>
        <v>1.6192834575848341E-2</v>
      </c>
      <c r="N105">
        <f t="shared" si="18"/>
        <v>5.0784587655199997E-4</v>
      </c>
      <c r="O105">
        <f t="shared" si="18"/>
        <v>0.123111625</v>
      </c>
      <c r="AC105">
        <v>56.749510267077703</v>
      </c>
      <c r="AD105">
        <v>1.6480500632913</v>
      </c>
      <c r="AE105">
        <v>0.96835546730570599</v>
      </c>
      <c r="AF105">
        <v>7.7083705054129996E-3</v>
      </c>
      <c r="AG105">
        <v>0.59474333432450799</v>
      </c>
      <c r="AI105" s="20">
        <f t="shared" si="21"/>
        <v>41.434469419488074</v>
      </c>
      <c r="AJ105" s="52">
        <f t="shared" si="23"/>
        <v>1.203289325808399</v>
      </c>
      <c r="AK105" s="20">
        <f t="shared" si="17"/>
        <v>0.96835546730570599</v>
      </c>
      <c r="AL105" s="20">
        <f t="shared" si="17"/>
        <v>7.7083705054129996E-3</v>
      </c>
      <c r="AM105" s="20">
        <f t="shared" si="17"/>
        <v>0.59474333432450799</v>
      </c>
    </row>
    <row r="106" spans="1:44" x14ac:dyDescent="0.3">
      <c r="A106">
        <v>122</v>
      </c>
      <c r="B106" t="s">
        <v>274</v>
      </c>
      <c r="C106" t="s">
        <v>107</v>
      </c>
      <c r="E106">
        <v>1.1985603571636401</v>
      </c>
      <c r="F106">
        <v>2.6596070698278001E-2</v>
      </c>
      <c r="G106">
        <v>1.6259285166475155E-2</v>
      </c>
      <c r="H106">
        <v>6.2771150888499998E-4</v>
      </c>
      <c r="I106">
        <v>0.139483263</v>
      </c>
      <c r="K106">
        <f t="shared" si="20"/>
        <v>0.75814459092866038</v>
      </c>
      <c r="L106" s="62">
        <f t="shared" si="22"/>
        <v>1.6823238829267194E-2</v>
      </c>
      <c r="M106">
        <f t="shared" si="19"/>
        <v>1.6259285166475155E-2</v>
      </c>
      <c r="N106">
        <f t="shared" si="18"/>
        <v>6.2771150888499998E-4</v>
      </c>
      <c r="O106">
        <f t="shared" si="18"/>
        <v>0.139483263</v>
      </c>
      <c r="AC106">
        <v>56.476044314031803</v>
      </c>
      <c r="AD106">
        <v>1.6567155742945301</v>
      </c>
      <c r="AE106">
        <v>0.95571450475011099</v>
      </c>
      <c r="AF106">
        <v>9.232175189367E-3</v>
      </c>
      <c r="AG106">
        <v>0.68027725373740699</v>
      </c>
      <c r="AI106" s="20">
        <f t="shared" si="21"/>
        <v>41.234803966598257</v>
      </c>
      <c r="AJ106" s="52">
        <f t="shared" si="23"/>
        <v>1.2096162676441575</v>
      </c>
      <c r="AK106" s="20">
        <f t="shared" si="17"/>
        <v>0.95571450475011099</v>
      </c>
      <c r="AL106" s="20">
        <f t="shared" si="17"/>
        <v>9.232175189367E-3</v>
      </c>
      <c r="AM106" s="20">
        <f t="shared" si="17"/>
        <v>0.68027725373740699</v>
      </c>
    </row>
    <row r="107" spans="1:44" x14ac:dyDescent="0.3">
      <c r="A107">
        <v>123</v>
      </c>
      <c r="B107" t="s">
        <v>275</v>
      </c>
      <c r="C107" t="s">
        <v>107</v>
      </c>
      <c r="E107">
        <v>1.4236339072244899</v>
      </c>
      <c r="F107">
        <v>2.9868134518223E-2</v>
      </c>
      <c r="G107">
        <v>1.6041262618791133E-2</v>
      </c>
      <c r="H107">
        <v>5.7068325323500002E-4</v>
      </c>
      <c r="I107">
        <v>0.87581947699999996</v>
      </c>
      <c r="K107">
        <f t="shared" si="20"/>
        <v>0.90051397059307292</v>
      </c>
      <c r="L107" s="62">
        <f t="shared" si="22"/>
        <v>1.8892969795620169E-2</v>
      </c>
      <c r="M107">
        <f t="shared" si="19"/>
        <v>1.6041262618791133E-2</v>
      </c>
      <c r="N107">
        <f t="shared" si="18"/>
        <v>5.7068325323500002E-4</v>
      </c>
      <c r="O107">
        <f t="shared" si="18"/>
        <v>0.87581947699999996</v>
      </c>
      <c r="AC107">
        <v>56.282717445135702</v>
      </c>
      <c r="AD107">
        <v>1.6433912263772601</v>
      </c>
      <c r="AE107">
        <v>0.96727217123383902</v>
      </c>
      <c r="AF107">
        <v>8.7672807417789999E-3</v>
      </c>
      <c r="AG107">
        <v>0.66056402213498699</v>
      </c>
      <c r="AI107" s="20">
        <f t="shared" si="21"/>
        <v>41.093650391888239</v>
      </c>
      <c r="AJ107" s="52">
        <f t="shared" si="23"/>
        <v>1.199887773359106</v>
      </c>
      <c r="AK107" s="20">
        <f t="shared" si="17"/>
        <v>0.96727217123383902</v>
      </c>
      <c r="AL107" s="20">
        <f t="shared" si="17"/>
        <v>8.7672807417789999E-3</v>
      </c>
      <c r="AM107" s="20">
        <f t="shared" si="17"/>
        <v>0.66056402213498699</v>
      </c>
    </row>
    <row r="108" spans="1:44" x14ac:dyDescent="0.3">
      <c r="A108">
        <v>143</v>
      </c>
      <c r="B108" t="s">
        <v>276</v>
      </c>
      <c r="C108" t="s">
        <v>107</v>
      </c>
      <c r="E108">
        <v>1.21841602803865</v>
      </c>
      <c r="F108">
        <v>2.6302790844809999E-2</v>
      </c>
      <c r="G108">
        <v>1.6387639129740957E-2</v>
      </c>
      <c r="H108">
        <v>6.2440446419799998E-4</v>
      </c>
      <c r="I108">
        <v>0.16886705499999999</v>
      </c>
      <c r="K108">
        <f t="shared" si="20"/>
        <v>0.77070421663559774</v>
      </c>
      <c r="L108" s="62">
        <f t="shared" si="22"/>
        <v>1.6637725823429674E-2</v>
      </c>
      <c r="M108">
        <f t="shared" si="19"/>
        <v>1.6387639129740957E-2</v>
      </c>
      <c r="N108">
        <f t="shared" si="18"/>
        <v>6.2440446419799998E-4</v>
      </c>
      <c r="O108">
        <f t="shared" si="18"/>
        <v>0.16886705499999999</v>
      </c>
      <c r="AC108">
        <v>56.1935076594078</v>
      </c>
      <c r="AD108">
        <v>1.6431653259911301</v>
      </c>
      <c r="AE108">
        <v>0.96259564882163395</v>
      </c>
      <c r="AF108">
        <v>1.2306514219712E-2</v>
      </c>
      <c r="AG108">
        <v>0.54992189446800199</v>
      </c>
      <c r="AI108" s="20">
        <f t="shared" si="21"/>
        <v>41.028515730438905</v>
      </c>
      <c r="AJ108" s="52">
        <f t="shared" si="23"/>
        <v>1.1997228369112514</v>
      </c>
      <c r="AK108" s="20">
        <f t="shared" si="17"/>
        <v>0.96259564882163395</v>
      </c>
      <c r="AL108" s="20">
        <f t="shared" si="17"/>
        <v>1.2306514219712E-2</v>
      </c>
      <c r="AM108" s="20">
        <f t="shared" si="17"/>
        <v>0.54992189446800199</v>
      </c>
    </row>
    <row r="109" spans="1:44" x14ac:dyDescent="0.3">
      <c r="A109">
        <v>144</v>
      </c>
      <c r="B109" t="s">
        <v>277</v>
      </c>
      <c r="C109" t="s">
        <v>107</v>
      </c>
      <c r="E109">
        <v>1.4314016911562599</v>
      </c>
      <c r="F109">
        <v>3.0030212483595001E-2</v>
      </c>
      <c r="G109">
        <v>1.5610573177981965E-2</v>
      </c>
      <c r="H109">
        <v>5.7032423482200004E-4</v>
      </c>
      <c r="I109">
        <v>0.218664831</v>
      </c>
      <c r="K109">
        <f t="shared" si="20"/>
        <v>0.90542745145048298</v>
      </c>
      <c r="L109" s="62">
        <f t="shared" si="22"/>
        <v>1.8995491568529709E-2</v>
      </c>
      <c r="M109">
        <f t="shared" si="19"/>
        <v>1.5610573177981965E-2</v>
      </c>
      <c r="N109">
        <f t="shared" si="18"/>
        <v>5.7032423482200004E-4</v>
      </c>
      <c r="O109">
        <f t="shared" si="18"/>
        <v>0.218664831</v>
      </c>
      <c r="AC109">
        <v>56.281549646185098</v>
      </c>
      <c r="AD109">
        <v>1.64969443310538</v>
      </c>
      <c r="AE109">
        <v>0.96660240299414801</v>
      </c>
      <c r="AF109">
        <v>9.9466657538829998E-3</v>
      </c>
      <c r="AG109">
        <v>0.47919056445597202</v>
      </c>
      <c r="AI109" s="20">
        <f t="shared" si="21"/>
        <v>41.092797747879878</v>
      </c>
      <c r="AJ109" s="52">
        <f t="shared" si="23"/>
        <v>1.2044899280771266</v>
      </c>
      <c r="AK109" s="20">
        <f t="shared" si="17"/>
        <v>0.96660240299414801</v>
      </c>
      <c r="AL109" s="20">
        <f t="shared" si="17"/>
        <v>9.9466657538829998E-3</v>
      </c>
      <c r="AM109" s="20">
        <f t="shared" si="17"/>
        <v>0.47919056445597202</v>
      </c>
    </row>
    <row r="110" spans="1:44" x14ac:dyDescent="0.3">
      <c r="A110">
        <v>164</v>
      </c>
      <c r="B110" t="s">
        <v>278</v>
      </c>
      <c r="C110" t="s">
        <v>107</v>
      </c>
      <c r="E110">
        <v>1.2761553609784799</v>
      </c>
      <c r="F110">
        <v>2.6088900914337E-2</v>
      </c>
      <c r="G110">
        <v>1.6118247340880517E-2</v>
      </c>
      <c r="H110">
        <v>5.2156627774300004E-4</v>
      </c>
      <c r="I110">
        <v>0.20259211499999999</v>
      </c>
      <c r="K110">
        <f t="shared" si="20"/>
        <v>0.80722700223460808</v>
      </c>
      <c r="L110" s="62">
        <f t="shared" si="22"/>
        <v>1.650243059789263E-2</v>
      </c>
      <c r="M110">
        <f t="shared" si="19"/>
        <v>1.6118247340880517E-2</v>
      </c>
      <c r="N110">
        <f t="shared" si="18"/>
        <v>5.2156627774300004E-4</v>
      </c>
      <c r="O110">
        <f t="shared" si="18"/>
        <v>0.20259211499999999</v>
      </c>
      <c r="AC110">
        <v>55.4468988075581</v>
      </c>
      <c r="AD110">
        <v>1.6174059927772499</v>
      </c>
      <c r="AE110">
        <v>0.96478429482207995</v>
      </c>
      <c r="AF110">
        <v>1.1077903016198E-2</v>
      </c>
      <c r="AG110">
        <v>0.64147136275475403</v>
      </c>
      <c r="AI110" s="20">
        <f t="shared" si="21"/>
        <v>40.483394873982249</v>
      </c>
      <c r="AJ110" s="52">
        <f t="shared" si="23"/>
        <v>1.1809151978797634</v>
      </c>
      <c r="AK110" s="20">
        <f t="shared" si="17"/>
        <v>0.96478429482207995</v>
      </c>
      <c r="AL110" s="20">
        <f t="shared" si="17"/>
        <v>1.1077903016198E-2</v>
      </c>
      <c r="AM110" s="20">
        <f t="shared" si="17"/>
        <v>0.64147136275475403</v>
      </c>
    </row>
    <row r="111" spans="1:44" x14ac:dyDescent="0.3">
      <c r="A111">
        <v>165</v>
      </c>
      <c r="B111" t="s">
        <v>279</v>
      </c>
      <c r="C111" t="s">
        <v>107</v>
      </c>
      <c r="E111">
        <v>1.26968817048202</v>
      </c>
      <c r="F111">
        <v>2.6932828222917999E-2</v>
      </c>
      <c r="G111">
        <v>1.6195253181207663E-2</v>
      </c>
      <c r="H111">
        <v>5.1965643782800005E-4</v>
      </c>
      <c r="I111">
        <v>0.17698498300000001</v>
      </c>
      <c r="K111">
        <f t="shared" si="20"/>
        <v>0.80313620658623619</v>
      </c>
      <c r="L111" s="62">
        <f t="shared" si="22"/>
        <v>1.7036253463227326E-2</v>
      </c>
      <c r="M111">
        <f t="shared" si="19"/>
        <v>1.6195253181207663E-2</v>
      </c>
      <c r="N111">
        <f t="shared" si="18"/>
        <v>5.1965643782800005E-4</v>
      </c>
      <c r="O111">
        <f t="shared" si="18"/>
        <v>0.17698498300000001</v>
      </c>
      <c r="AC111">
        <v>56.5763110873744</v>
      </c>
      <c r="AD111">
        <v>1.70771668482808</v>
      </c>
      <c r="AE111">
        <v>0.95749140792753296</v>
      </c>
      <c r="AF111">
        <v>1.0535677740294E-2</v>
      </c>
      <c r="AG111">
        <v>0.58982064410062696</v>
      </c>
      <c r="AI111" s="20">
        <f t="shared" si="21"/>
        <v>41.308011656573072</v>
      </c>
      <c r="AJ111" s="52">
        <f t="shared" si="23"/>
        <v>1.246853663082762</v>
      </c>
      <c r="AK111" s="20">
        <f t="shared" si="17"/>
        <v>0.95749140792753296</v>
      </c>
      <c r="AL111" s="20">
        <f t="shared" si="17"/>
        <v>1.0535677740294E-2</v>
      </c>
      <c r="AM111" s="20">
        <f t="shared" si="17"/>
        <v>0.58982064410062696</v>
      </c>
    </row>
    <row r="112" spans="1:44" x14ac:dyDescent="0.3">
      <c r="A112">
        <v>185</v>
      </c>
      <c r="B112" t="s">
        <v>280</v>
      </c>
      <c r="C112" t="s">
        <v>107</v>
      </c>
      <c r="E112">
        <v>1.4395009093072</v>
      </c>
      <c r="F112">
        <v>3.8005307053278002E-2</v>
      </c>
      <c r="G112">
        <v>1.5464322850735727E-2</v>
      </c>
      <c r="H112">
        <v>7.1626853306699999E-4</v>
      </c>
      <c r="I112">
        <v>6.7312794999999995E-2</v>
      </c>
      <c r="K112">
        <f t="shared" si="20"/>
        <v>0.91055057970613251</v>
      </c>
      <c r="L112" s="62">
        <f t="shared" si="22"/>
        <v>2.404010594611353E-2</v>
      </c>
      <c r="M112">
        <f t="shared" si="19"/>
        <v>1.5464322850735727E-2</v>
      </c>
      <c r="N112">
        <f t="shared" si="19"/>
        <v>7.1626853306699999E-4</v>
      </c>
      <c r="O112">
        <f t="shared" si="19"/>
        <v>6.7312794999999995E-2</v>
      </c>
      <c r="AC112">
        <v>56.7114632165815</v>
      </c>
      <c r="AD112">
        <v>1.7074057218424801</v>
      </c>
      <c r="AE112">
        <v>0.96689696475361597</v>
      </c>
      <c r="AF112">
        <v>8.6595101845689994E-3</v>
      </c>
      <c r="AG112">
        <v>0.56241493711546997</v>
      </c>
      <c r="AI112" s="20">
        <f t="shared" si="21"/>
        <v>41.406690160374339</v>
      </c>
      <c r="AJ112" s="52">
        <f t="shared" si="23"/>
        <v>1.2466266199548688</v>
      </c>
      <c r="AK112" s="20">
        <f t="shared" ref="AK112:AM125" si="24">AE112</f>
        <v>0.96689696475361597</v>
      </c>
      <c r="AL112" s="20">
        <f t="shared" si="24"/>
        <v>8.6595101845689994E-3</v>
      </c>
      <c r="AM112" s="20">
        <f t="shared" si="24"/>
        <v>0.56241493711546997</v>
      </c>
    </row>
    <row r="113" spans="1:39" x14ac:dyDescent="0.3">
      <c r="A113">
        <v>186</v>
      </c>
      <c r="B113" t="s">
        <v>281</v>
      </c>
      <c r="C113" t="s">
        <v>107</v>
      </c>
      <c r="E113">
        <v>1.34513547619227</v>
      </c>
      <c r="F113">
        <v>2.8025331812672999E-2</v>
      </c>
      <c r="G113">
        <v>1.5912163398680838E-2</v>
      </c>
      <c r="H113">
        <v>5.3281706618499996E-4</v>
      </c>
      <c r="I113">
        <v>0.141812882</v>
      </c>
      <c r="K113">
        <f t="shared" si="20"/>
        <v>0.85086009999092804</v>
      </c>
      <c r="L113" s="62">
        <f t="shared" si="22"/>
        <v>1.7727312267393842E-2</v>
      </c>
      <c r="M113">
        <f t="shared" si="19"/>
        <v>1.5912163398680838E-2</v>
      </c>
      <c r="N113">
        <f t="shared" si="19"/>
        <v>5.3281706618499996E-4</v>
      </c>
      <c r="O113">
        <f t="shared" si="19"/>
        <v>0.141812882</v>
      </c>
      <c r="AC113">
        <v>55.428544523476901</v>
      </c>
      <c r="AD113">
        <v>1.6354587568869401</v>
      </c>
      <c r="AE113">
        <v>0.97445428174705595</v>
      </c>
      <c r="AF113">
        <v>8.8758731369839999E-3</v>
      </c>
      <c r="AG113">
        <v>0.52939113600065901</v>
      </c>
      <c r="AI113" s="20">
        <f t="shared" si="21"/>
        <v>40.469993876882882</v>
      </c>
      <c r="AJ113" s="52">
        <f t="shared" si="23"/>
        <v>1.1940960464707004</v>
      </c>
      <c r="AK113" s="20">
        <f t="shared" si="24"/>
        <v>0.97445428174705595</v>
      </c>
      <c r="AL113" s="20">
        <f t="shared" si="24"/>
        <v>8.8758731369839999E-3</v>
      </c>
      <c r="AM113" s="20">
        <f t="shared" si="24"/>
        <v>0.52939113600065901</v>
      </c>
    </row>
    <row r="114" spans="1:39" x14ac:dyDescent="0.3">
      <c r="A114">
        <v>206</v>
      </c>
      <c r="B114" t="s">
        <v>282</v>
      </c>
      <c r="C114" t="s">
        <v>107</v>
      </c>
      <c r="E114">
        <v>1.4234524637247701</v>
      </c>
      <c r="F114">
        <v>2.9264572698362998E-2</v>
      </c>
      <c r="G114">
        <v>1.5542739204918405E-2</v>
      </c>
      <c r="H114">
        <v>5.2470682892300001E-4</v>
      </c>
      <c r="I114">
        <v>0.203880326</v>
      </c>
      <c r="K114">
        <f t="shared" si="20"/>
        <v>0.90039919922836897</v>
      </c>
      <c r="L114" s="62">
        <f t="shared" si="22"/>
        <v>1.8511189164980266E-2</v>
      </c>
      <c r="M114">
        <f t="shared" si="19"/>
        <v>1.5542739204918405E-2</v>
      </c>
      <c r="N114">
        <f t="shared" si="19"/>
        <v>5.2470682892300001E-4</v>
      </c>
      <c r="O114">
        <f t="shared" si="19"/>
        <v>0.203880326</v>
      </c>
      <c r="AC114">
        <v>54.619518450088599</v>
      </c>
      <c r="AD114">
        <v>1.5915500014024999</v>
      </c>
      <c r="AE114">
        <v>0.97153829690191396</v>
      </c>
      <c r="AF114">
        <v>9.4585759026080008E-3</v>
      </c>
      <c r="AG114">
        <v>0.58943953278811001</v>
      </c>
      <c r="AI114" s="20">
        <f t="shared" si="21"/>
        <v>39.879300390020795</v>
      </c>
      <c r="AJ114" s="52">
        <f t="shared" si="23"/>
        <v>1.1620369859113131</v>
      </c>
      <c r="AK114" s="20">
        <f t="shared" si="24"/>
        <v>0.97153829690191396</v>
      </c>
      <c r="AL114" s="20">
        <f t="shared" si="24"/>
        <v>9.4585759026080008E-3</v>
      </c>
      <c r="AM114" s="20">
        <f t="shared" si="24"/>
        <v>0.58943953278811001</v>
      </c>
    </row>
    <row r="115" spans="1:39" x14ac:dyDescent="0.3">
      <c r="A115">
        <v>207</v>
      </c>
      <c r="B115" t="s">
        <v>283</v>
      </c>
      <c r="C115" t="s">
        <v>107</v>
      </c>
      <c r="E115">
        <v>1.39798197669902</v>
      </c>
      <c r="F115">
        <v>2.9178999628847999E-2</v>
      </c>
      <c r="G115">
        <v>1.5119285539686739E-2</v>
      </c>
      <c r="H115">
        <v>5.4625693161800004E-4</v>
      </c>
      <c r="I115">
        <v>0.181930166</v>
      </c>
      <c r="K115">
        <f t="shared" si="20"/>
        <v>0.88428794387816845</v>
      </c>
      <c r="L115" s="62">
        <f t="shared" si="22"/>
        <v>1.8457060259919961E-2</v>
      </c>
      <c r="M115">
        <f t="shared" si="19"/>
        <v>1.5119285539686739E-2</v>
      </c>
      <c r="N115">
        <f t="shared" si="19"/>
        <v>5.4625693161800004E-4</v>
      </c>
      <c r="O115">
        <f t="shared" si="19"/>
        <v>0.181930166</v>
      </c>
      <c r="AC115">
        <v>55.041344372460401</v>
      </c>
      <c r="AD115">
        <v>1.61164574832492</v>
      </c>
      <c r="AE115">
        <v>0.95072102021003302</v>
      </c>
      <c r="AF115">
        <v>9.0024562150889994E-3</v>
      </c>
      <c r="AG115">
        <v>0.52738642678829994</v>
      </c>
      <c r="AI115" s="20">
        <f t="shared" si="21"/>
        <v>40.187287775261744</v>
      </c>
      <c r="AJ115" s="52">
        <f t="shared" si="23"/>
        <v>1.1767094757248833</v>
      </c>
      <c r="AK115" s="20">
        <f t="shared" si="24"/>
        <v>0.95072102021003302</v>
      </c>
      <c r="AL115" s="20">
        <f t="shared" si="24"/>
        <v>9.0024562150889994E-3</v>
      </c>
      <c r="AM115" s="20">
        <f t="shared" si="24"/>
        <v>0.52738642678829994</v>
      </c>
    </row>
    <row r="116" spans="1:39" x14ac:dyDescent="0.3">
      <c r="A116">
        <v>227</v>
      </c>
      <c r="B116" t="s">
        <v>284</v>
      </c>
      <c r="C116" t="s">
        <v>107</v>
      </c>
      <c r="E116">
        <v>1.2895668678735299</v>
      </c>
      <c r="F116">
        <v>2.9016088263700002E-2</v>
      </c>
      <c r="G116">
        <v>1.5371292532950278E-2</v>
      </c>
      <c r="H116">
        <v>5.7243747472000004E-4</v>
      </c>
      <c r="I116">
        <v>0.20175905599999999</v>
      </c>
      <c r="K116">
        <f t="shared" si="20"/>
        <v>0.81571039762467989</v>
      </c>
      <c r="L116" s="62">
        <f t="shared" si="22"/>
        <v>1.8354011323293992E-2</v>
      </c>
      <c r="M116">
        <f t="shared" si="19"/>
        <v>1.5371292532950278E-2</v>
      </c>
      <c r="N116">
        <f t="shared" si="19"/>
        <v>5.7243747472000004E-4</v>
      </c>
      <c r="O116">
        <f t="shared" si="19"/>
        <v>0.20175905599999999</v>
      </c>
      <c r="AC116">
        <v>55.804313950981303</v>
      </c>
      <c r="AD116">
        <v>1.63415953878145</v>
      </c>
      <c r="AE116">
        <v>0.964569271075293</v>
      </c>
      <c r="AF116">
        <v>8.5865643862630004E-3</v>
      </c>
      <c r="AG116">
        <v>0.55200127301740198</v>
      </c>
      <c r="AI116" s="20">
        <f t="shared" si="21"/>
        <v>40.744354074520437</v>
      </c>
      <c r="AJ116" s="52">
        <f t="shared" si="23"/>
        <v>1.1931474495117518</v>
      </c>
      <c r="AK116" s="20">
        <f t="shared" si="24"/>
        <v>0.964569271075293</v>
      </c>
      <c r="AL116" s="20">
        <f t="shared" si="24"/>
        <v>8.5865643862630004E-3</v>
      </c>
      <c r="AM116" s="20">
        <f t="shared" si="24"/>
        <v>0.55200127301740198</v>
      </c>
    </row>
    <row r="117" spans="1:39" x14ac:dyDescent="0.3">
      <c r="A117">
        <v>228</v>
      </c>
      <c r="B117" t="s">
        <v>285</v>
      </c>
      <c r="C117" t="s">
        <v>107</v>
      </c>
      <c r="E117">
        <v>1.3676672323118699</v>
      </c>
      <c r="F117">
        <v>3.0552138534009E-2</v>
      </c>
      <c r="G117">
        <v>1.5835072292544237E-2</v>
      </c>
      <c r="H117">
        <v>6.0662096654000004E-4</v>
      </c>
      <c r="I117">
        <v>0.16328356599999999</v>
      </c>
      <c r="K117">
        <f t="shared" si="20"/>
        <v>0.86511247278475478</v>
      </c>
      <c r="L117" s="62">
        <f t="shared" si="22"/>
        <v>1.9325633817621386E-2</v>
      </c>
      <c r="M117">
        <f t="shared" si="19"/>
        <v>1.5835072292544237E-2</v>
      </c>
      <c r="N117">
        <f t="shared" si="19"/>
        <v>6.0662096654000004E-4</v>
      </c>
      <c r="O117">
        <f t="shared" si="19"/>
        <v>0.16328356599999999</v>
      </c>
      <c r="AC117">
        <v>55.904691664281003</v>
      </c>
      <c r="AD117">
        <v>1.6486284440739301</v>
      </c>
      <c r="AE117">
        <v>0.963872357473195</v>
      </c>
      <c r="AF117">
        <v>8.6847839823950002E-3</v>
      </c>
      <c r="AG117">
        <v>0.57377717227203595</v>
      </c>
      <c r="AI117" s="20">
        <f t="shared" si="21"/>
        <v>40.817642764987383</v>
      </c>
      <c r="AJ117" s="52">
        <f t="shared" si="23"/>
        <v>1.2037116184544137</v>
      </c>
      <c r="AK117" s="20">
        <f t="shared" si="24"/>
        <v>0.963872357473195</v>
      </c>
      <c r="AL117" s="20">
        <f t="shared" si="24"/>
        <v>8.6847839823950002E-3</v>
      </c>
      <c r="AM117" s="20">
        <f t="shared" si="24"/>
        <v>0.57377717227203595</v>
      </c>
    </row>
    <row r="118" spans="1:39" x14ac:dyDescent="0.3">
      <c r="A118">
        <v>248</v>
      </c>
      <c r="B118" t="s">
        <v>286</v>
      </c>
      <c r="C118" t="s">
        <v>107</v>
      </c>
      <c r="E118">
        <v>1.5022846975442099</v>
      </c>
      <c r="F118">
        <v>3.1921054970902002E-2</v>
      </c>
      <c r="G118">
        <v>1.5191206492488367E-2</v>
      </c>
      <c r="H118">
        <v>7.7493919901299997E-4</v>
      </c>
      <c r="I118">
        <v>0.114791689</v>
      </c>
      <c r="K118">
        <f t="shared" si="20"/>
        <v>0.95026421545706108</v>
      </c>
      <c r="L118" s="62">
        <f t="shared" si="22"/>
        <v>2.0191536469799692E-2</v>
      </c>
      <c r="M118">
        <f t="shared" si="19"/>
        <v>1.5191206492488367E-2</v>
      </c>
      <c r="N118">
        <f t="shared" si="19"/>
        <v>7.7493919901299997E-4</v>
      </c>
      <c r="O118">
        <f t="shared" si="19"/>
        <v>0.114791689</v>
      </c>
      <c r="AC118">
        <v>55.655775908287701</v>
      </c>
      <c r="AD118">
        <v>1.62484670371957</v>
      </c>
      <c r="AE118">
        <v>0.96503256969136997</v>
      </c>
      <c r="AF118">
        <v>9.4391510521510003E-3</v>
      </c>
      <c r="AG118">
        <v>0.61096491840116396</v>
      </c>
      <c r="AI118" s="20">
        <f t="shared" si="21"/>
        <v>40.635902125619843</v>
      </c>
      <c r="AJ118" s="52">
        <f t="shared" si="23"/>
        <v>1.1863478775372238</v>
      </c>
      <c r="AK118" s="20">
        <f t="shared" si="24"/>
        <v>0.96503256969136997</v>
      </c>
      <c r="AL118" s="20">
        <f t="shared" si="24"/>
        <v>9.4391510521510003E-3</v>
      </c>
      <c r="AM118" s="20">
        <f t="shared" si="24"/>
        <v>0.61096491840116396</v>
      </c>
    </row>
    <row r="119" spans="1:39" x14ac:dyDescent="0.3">
      <c r="A119">
        <v>249</v>
      </c>
      <c r="B119" t="s">
        <v>287</v>
      </c>
      <c r="C119" t="s">
        <v>107</v>
      </c>
      <c r="E119">
        <v>1.52528884473318</v>
      </c>
      <c r="F119">
        <v>3.3024119520086E-2</v>
      </c>
      <c r="G119">
        <v>1.5101523097003704E-2</v>
      </c>
      <c r="H119">
        <v>5.64509841939E-4</v>
      </c>
      <c r="I119">
        <v>0.12714415400000001</v>
      </c>
      <c r="K119">
        <f t="shared" si="20"/>
        <v>0.96481539734456878</v>
      </c>
      <c r="L119" s="62">
        <f t="shared" si="22"/>
        <v>2.08892755668845E-2</v>
      </c>
      <c r="M119">
        <f t="shared" si="19"/>
        <v>1.5101523097003704E-2</v>
      </c>
      <c r="N119">
        <f t="shared" si="19"/>
        <v>5.64509841939E-4</v>
      </c>
      <c r="O119">
        <f t="shared" si="19"/>
        <v>0.12714415400000001</v>
      </c>
      <c r="AC119">
        <v>56.965324339143699</v>
      </c>
      <c r="AD119">
        <v>1.65697120143277</v>
      </c>
      <c r="AE119">
        <v>0.97023311601780104</v>
      </c>
      <c r="AF119">
        <v>9.1444796854819998E-3</v>
      </c>
      <c r="AG119">
        <v>0.47573110625138598</v>
      </c>
      <c r="AI119" s="20">
        <f t="shared" si="21"/>
        <v>41.592041555833042</v>
      </c>
      <c r="AJ119" s="52">
        <f t="shared" si="23"/>
        <v>1.2098029084590713</v>
      </c>
      <c r="AK119" s="20">
        <f t="shared" si="24"/>
        <v>0.97023311601780104</v>
      </c>
      <c r="AL119" s="20">
        <f t="shared" si="24"/>
        <v>9.1444796854819998E-3</v>
      </c>
      <c r="AM119" s="20">
        <f t="shared" si="24"/>
        <v>0.47573110625138598</v>
      </c>
    </row>
    <row r="120" spans="1:39" x14ac:dyDescent="0.3">
      <c r="A120">
        <v>269</v>
      </c>
      <c r="B120" t="s">
        <v>288</v>
      </c>
      <c r="C120" t="s">
        <v>107</v>
      </c>
      <c r="E120">
        <v>1.4116651534523901</v>
      </c>
      <c r="F120">
        <v>3.0991304550173002E-2</v>
      </c>
      <c r="G120">
        <v>1.5717472799983843E-2</v>
      </c>
      <c r="H120">
        <v>5.7184059190999996E-4</v>
      </c>
      <c r="I120">
        <v>0.197141435</v>
      </c>
      <c r="K120">
        <f t="shared" si="20"/>
        <v>0.89294318295752328</v>
      </c>
      <c r="L120" s="62">
        <f t="shared" si="22"/>
        <v>1.9603426535930831E-2</v>
      </c>
      <c r="M120">
        <f t="shared" si="19"/>
        <v>1.5717472799983843E-2</v>
      </c>
      <c r="N120">
        <f t="shared" si="19"/>
        <v>5.7184059190999996E-4</v>
      </c>
      <c r="O120">
        <f t="shared" si="19"/>
        <v>0.197141435</v>
      </c>
      <c r="AC120">
        <v>55.908069470878097</v>
      </c>
      <c r="AD120">
        <v>1.62967592434093</v>
      </c>
      <c r="AE120">
        <v>0.95835351666047297</v>
      </c>
      <c r="AF120">
        <v>8.6165135196319999E-3</v>
      </c>
      <c r="AG120">
        <v>0.54556988278111296</v>
      </c>
      <c r="AI120" s="20">
        <f t="shared" si="21"/>
        <v>40.820108999911589</v>
      </c>
      <c r="AJ120" s="52">
        <f t="shared" si="23"/>
        <v>1.1898738320910871</v>
      </c>
      <c r="AK120" s="20">
        <f t="shared" si="24"/>
        <v>0.95835351666047297</v>
      </c>
      <c r="AL120" s="20">
        <f t="shared" si="24"/>
        <v>8.6165135196319999E-3</v>
      </c>
      <c r="AM120" s="20">
        <f t="shared" si="24"/>
        <v>0.54556988278111296</v>
      </c>
    </row>
    <row r="121" spans="1:39" x14ac:dyDescent="0.3">
      <c r="A121">
        <v>270</v>
      </c>
      <c r="B121" t="s">
        <v>289</v>
      </c>
      <c r="C121" t="s">
        <v>107</v>
      </c>
      <c r="E121">
        <v>1.57930217811782</v>
      </c>
      <c r="F121">
        <v>3.4368640556910003E-2</v>
      </c>
      <c r="G121">
        <v>1.5252841704262386E-2</v>
      </c>
      <c r="H121">
        <v>5.5740216306500001E-4</v>
      </c>
      <c r="I121">
        <v>0.17337588000000001</v>
      </c>
      <c r="K121">
        <f t="shared" si="20"/>
        <v>0.99898131673180601</v>
      </c>
      <c r="L121" s="62">
        <f t="shared" si="22"/>
        <v>2.1739747005694768E-2</v>
      </c>
      <c r="M121">
        <f t="shared" si="19"/>
        <v>1.5252841704262386E-2</v>
      </c>
      <c r="N121">
        <f t="shared" si="19"/>
        <v>5.5740216306500001E-4</v>
      </c>
      <c r="O121">
        <f t="shared" si="19"/>
        <v>0.17337588000000001</v>
      </c>
      <c r="AC121">
        <v>55.786610305099799</v>
      </c>
      <c r="AD121">
        <v>1.6456606153665201</v>
      </c>
      <c r="AE121">
        <v>0.959630286910652</v>
      </c>
      <c r="AF121">
        <v>9.5482063905300008E-3</v>
      </c>
      <c r="AG121">
        <v>0.58849189528230705</v>
      </c>
      <c r="AI121" s="20">
        <f t="shared" si="21"/>
        <v>40.7314281273107</v>
      </c>
      <c r="AJ121" s="52">
        <f t="shared" si="23"/>
        <v>1.2015447203218883</v>
      </c>
      <c r="AK121" s="20">
        <f t="shared" si="24"/>
        <v>0.959630286910652</v>
      </c>
      <c r="AL121" s="20">
        <f t="shared" si="24"/>
        <v>9.5482063905300008E-3</v>
      </c>
      <c r="AM121" s="20">
        <f t="shared" si="24"/>
        <v>0.58849189528230705</v>
      </c>
    </row>
    <row r="122" spans="1:39" x14ac:dyDescent="0.3">
      <c r="A122">
        <v>292</v>
      </c>
      <c r="B122" t="s">
        <v>290</v>
      </c>
      <c r="C122" t="s">
        <v>107</v>
      </c>
      <c r="E122">
        <v>1.66503096905</v>
      </c>
      <c r="F122">
        <v>3.5164395803138002E-2</v>
      </c>
      <c r="G122">
        <v>1.4235243362749814E-2</v>
      </c>
      <c r="H122">
        <v>6.2460041615299998E-4</v>
      </c>
      <c r="I122">
        <v>0.13531660700000001</v>
      </c>
      <c r="K122">
        <f t="shared" si="20"/>
        <v>1.0532087227557252</v>
      </c>
      <c r="L122" s="62">
        <f t="shared" si="22"/>
        <v>2.2243098824420486E-2</v>
      </c>
      <c r="M122">
        <f t="shared" si="19"/>
        <v>1.4235243362749814E-2</v>
      </c>
      <c r="N122">
        <f t="shared" si="19"/>
        <v>6.2460041615299998E-4</v>
      </c>
      <c r="O122">
        <f t="shared" si="19"/>
        <v>0.13531660700000001</v>
      </c>
      <c r="AC122">
        <v>56.083729504209003</v>
      </c>
      <c r="AD122">
        <v>1.6422530929149799</v>
      </c>
      <c r="AE122">
        <v>0.95896578440994495</v>
      </c>
      <c r="AF122">
        <v>8.9718209533190003E-3</v>
      </c>
      <c r="AG122">
        <v>0.71464384699636696</v>
      </c>
      <c r="AI122" s="20">
        <f t="shared" si="21"/>
        <v>40.948363503695347</v>
      </c>
      <c r="AJ122" s="52">
        <f t="shared" si="23"/>
        <v>1.1990567889873254</v>
      </c>
      <c r="AK122" s="20">
        <f t="shared" si="24"/>
        <v>0.95896578440994495</v>
      </c>
      <c r="AL122" s="20">
        <f t="shared" si="24"/>
        <v>8.9718209533190003E-3</v>
      </c>
      <c r="AM122" s="20">
        <f t="shared" si="24"/>
        <v>0.71464384699636696</v>
      </c>
    </row>
    <row r="123" spans="1:39" x14ac:dyDescent="0.3">
      <c r="A123">
        <v>293</v>
      </c>
      <c r="B123" t="s">
        <v>291</v>
      </c>
      <c r="C123" t="s">
        <v>107</v>
      </c>
      <c r="E123">
        <v>1.60693009036431</v>
      </c>
      <c r="F123">
        <v>3.9872548573106001E-2</v>
      </c>
      <c r="G123">
        <v>1.4860567817067735E-2</v>
      </c>
      <c r="H123">
        <v>7.2950375569200002E-4</v>
      </c>
      <c r="I123">
        <v>0.35345813700000001</v>
      </c>
      <c r="K123">
        <f t="shared" si="20"/>
        <v>1.0164572428319285</v>
      </c>
      <c r="L123" s="62">
        <f t="shared" si="22"/>
        <v>2.5221222149193267E-2</v>
      </c>
      <c r="M123">
        <f t="shared" si="19"/>
        <v>1.4860567817067735E-2</v>
      </c>
      <c r="N123">
        <f t="shared" si="19"/>
        <v>7.2950375569200002E-4</v>
      </c>
      <c r="O123">
        <f t="shared" si="19"/>
        <v>0.35345813700000001</v>
      </c>
      <c r="AC123">
        <v>56.848499393281898</v>
      </c>
      <c r="AD123">
        <v>1.69952735756865</v>
      </c>
      <c r="AE123">
        <v>0.96510118058110195</v>
      </c>
      <c r="AF123">
        <v>1.3329398406749E-2</v>
      </c>
      <c r="AG123">
        <v>0.640443718069169</v>
      </c>
      <c r="AI123" s="20">
        <f t="shared" si="21"/>
        <v>41.506744262094941</v>
      </c>
      <c r="AJ123" s="52">
        <f t="shared" si="23"/>
        <v>1.2408743968600209</v>
      </c>
      <c r="AK123" s="20">
        <f t="shared" si="24"/>
        <v>0.96510118058110195</v>
      </c>
      <c r="AL123" s="20">
        <f t="shared" si="24"/>
        <v>1.3329398406749E-2</v>
      </c>
      <c r="AM123" s="20">
        <f t="shared" si="24"/>
        <v>0.640443718069169</v>
      </c>
    </row>
    <row r="124" spans="1:39" x14ac:dyDescent="0.3">
      <c r="A124">
        <v>310</v>
      </c>
      <c r="B124" t="s">
        <v>292</v>
      </c>
      <c r="C124" t="s">
        <v>107</v>
      </c>
      <c r="E124">
        <v>1.67052837188766</v>
      </c>
      <c r="F124">
        <v>3.7633471583811001E-2</v>
      </c>
      <c r="G124">
        <v>1.4625625451183984E-2</v>
      </c>
      <c r="H124">
        <v>6.4681808100900003E-4</v>
      </c>
      <c r="I124">
        <v>0.13810633899999999</v>
      </c>
      <c r="K124">
        <f t="shared" si="20"/>
        <v>1.0566860830743918</v>
      </c>
      <c r="L124" s="62">
        <f t="shared" si="22"/>
        <v>2.3804902897550381E-2</v>
      </c>
      <c r="M124">
        <f t="shared" si="19"/>
        <v>1.4625625451183984E-2</v>
      </c>
      <c r="N124">
        <f t="shared" si="19"/>
        <v>6.4681808100900003E-4</v>
      </c>
      <c r="O124">
        <f t="shared" si="19"/>
        <v>0.13810633899999999</v>
      </c>
      <c r="AC124">
        <v>55.976652751117797</v>
      </c>
      <c r="AD124">
        <v>1.6498454475003499</v>
      </c>
      <c r="AE124">
        <v>0.95723135462591902</v>
      </c>
      <c r="AF124">
        <v>8.4737690838110006E-3</v>
      </c>
      <c r="AG124">
        <v>0.54512443839622504</v>
      </c>
      <c r="AI124" s="20">
        <f t="shared" si="21"/>
        <v>40.870183649268142</v>
      </c>
      <c r="AJ124" s="52">
        <f t="shared" si="23"/>
        <v>1.2046001880829107</v>
      </c>
      <c r="AK124" s="20">
        <f t="shared" si="24"/>
        <v>0.95723135462591902</v>
      </c>
      <c r="AL124" s="20">
        <f t="shared" si="24"/>
        <v>8.4737690838110006E-3</v>
      </c>
      <c r="AM124" s="20">
        <f t="shared" si="24"/>
        <v>0.54512443839622504</v>
      </c>
    </row>
    <row r="125" spans="1:39" x14ac:dyDescent="0.3">
      <c r="A125" s="53">
        <v>311</v>
      </c>
      <c r="B125" s="53" t="s">
        <v>293</v>
      </c>
      <c r="C125" s="53" t="s">
        <v>107</v>
      </c>
      <c r="D125" s="53"/>
      <c r="E125" s="53">
        <v>1.59878861453091</v>
      </c>
      <c r="F125" s="53">
        <v>3.4264986335199997E-2</v>
      </c>
      <c r="G125">
        <v>1.5095290711093612E-2</v>
      </c>
      <c r="H125" s="53">
        <v>6.7146403347499999E-4</v>
      </c>
      <c r="I125">
        <v>0.110542901</v>
      </c>
      <c r="J125" s="53"/>
      <c r="K125">
        <f t="shared" si="20"/>
        <v>1.0113073846471679</v>
      </c>
      <c r="L125" s="62">
        <f t="shared" si="22"/>
        <v>2.1674180939666745E-2</v>
      </c>
      <c r="M125">
        <f t="shared" si="19"/>
        <v>1.5095290711093612E-2</v>
      </c>
      <c r="N125">
        <f t="shared" si="19"/>
        <v>6.7146403347499999E-4</v>
      </c>
      <c r="O125">
        <f t="shared" si="19"/>
        <v>0.110542901</v>
      </c>
      <c r="P125" s="53"/>
      <c r="AC125" s="53">
        <v>56.231395444388802</v>
      </c>
      <c r="AD125" s="53">
        <v>1.6816498333866501</v>
      </c>
      <c r="AE125" s="53">
        <v>0.96146604407482505</v>
      </c>
      <c r="AF125" s="53">
        <v>9.5009223377809995E-3</v>
      </c>
      <c r="AG125">
        <v>0.39473359408338998</v>
      </c>
      <c r="AH125" s="53"/>
      <c r="AI125" s="20">
        <f t="shared" si="21"/>
        <v>41.056178705163788</v>
      </c>
      <c r="AJ125" s="52">
        <f t="shared" si="23"/>
        <v>1.2278214960415101</v>
      </c>
      <c r="AK125" s="20">
        <f t="shared" si="24"/>
        <v>0.96146604407482505</v>
      </c>
      <c r="AL125" s="20">
        <f t="shared" si="24"/>
        <v>9.5009223377809995E-3</v>
      </c>
      <c r="AM125" s="20">
        <f t="shared" si="24"/>
        <v>0.39473359408338998</v>
      </c>
    </row>
    <row r="126" spans="1:39" x14ac:dyDescent="0.3">
      <c r="A126">
        <v>161</v>
      </c>
      <c r="B126" t="s">
        <v>294</v>
      </c>
      <c r="C126" t="s">
        <v>107</v>
      </c>
      <c r="E126">
        <v>3.45634422229279</v>
      </c>
      <c r="F126">
        <v>7.3150956013281004E-2</v>
      </c>
      <c r="G126">
        <v>1.2647261978825404E-2</v>
      </c>
      <c r="H126">
        <v>9.3362620015200002E-4</v>
      </c>
      <c r="I126">
        <v>0.59564060699999999</v>
      </c>
      <c r="K126">
        <f t="shared" si="20"/>
        <v>2.1862968025406166</v>
      </c>
      <c r="L126" s="62">
        <f t="shared" ref="L126:L155" si="25">F126/E126*K126</f>
        <v>4.6271346529407613E-2</v>
      </c>
      <c r="M126">
        <f t="shared" ref="M126:O155" si="26">G126</f>
        <v>1.2647261978825404E-2</v>
      </c>
      <c r="N126">
        <f t="shared" si="26"/>
        <v>9.3362620015200002E-4</v>
      </c>
      <c r="O126">
        <f t="shared" si="26"/>
        <v>0.59564060699999999</v>
      </c>
      <c r="P126" s="21"/>
      <c r="AC126">
        <v>268.638478512098</v>
      </c>
      <c r="AD126">
        <v>8.0249401896061094</v>
      </c>
      <c r="AE126">
        <v>0.145096856188728</v>
      </c>
      <c r="AF126">
        <v>3.7346056426569999E-3</v>
      </c>
      <c r="AG126">
        <v>0.20859408981347499</v>
      </c>
      <c r="AI126" s="20">
        <f t="shared" si="21"/>
        <v>196.14077320531052</v>
      </c>
      <c r="AJ126" s="52">
        <f t="shared" ref="AJ126:AJ155" si="27">AI126*AD126/AC126</f>
        <v>5.859242437768752</v>
      </c>
      <c r="AK126" s="20">
        <f t="shared" ref="AK126:AM155" si="28">AE126</f>
        <v>0.145096856188728</v>
      </c>
      <c r="AL126" s="20">
        <f t="shared" si="28"/>
        <v>3.7346056426569999E-3</v>
      </c>
      <c r="AM126" s="20">
        <f t="shared" si="28"/>
        <v>0.20859408981347499</v>
      </c>
    </row>
    <row r="127" spans="1:39" x14ac:dyDescent="0.3">
      <c r="A127">
        <v>170</v>
      </c>
      <c r="B127" t="s">
        <v>295</v>
      </c>
      <c r="C127" t="s">
        <v>107</v>
      </c>
      <c r="E127">
        <v>3.5587593552864401</v>
      </c>
      <c r="F127">
        <v>7.5084957247826004E-2</v>
      </c>
      <c r="G127">
        <v>1.2906377959091008E-2</v>
      </c>
      <c r="H127">
        <v>8.1062646765699999E-4</v>
      </c>
      <c r="I127">
        <v>0.17620857000000001</v>
      </c>
      <c r="K127">
        <f t="shared" si="20"/>
        <v>2.2510790879251599</v>
      </c>
      <c r="L127" s="62">
        <f t="shared" si="25"/>
        <v>4.7494691324733142E-2</v>
      </c>
      <c r="M127">
        <f t="shared" si="26"/>
        <v>1.2906377959091008E-2</v>
      </c>
      <c r="N127">
        <f t="shared" si="26"/>
        <v>8.1062646765699999E-4</v>
      </c>
      <c r="O127">
        <f t="shared" si="26"/>
        <v>0.17620857000000001</v>
      </c>
      <c r="P127" s="21"/>
      <c r="AC127">
        <v>263.94386605819898</v>
      </c>
      <c r="AD127">
        <v>7.8814351115918297</v>
      </c>
      <c r="AE127">
        <v>0.14904845811737299</v>
      </c>
      <c r="AF127">
        <v>4.2277374747520004E-3</v>
      </c>
      <c r="AG127">
        <v>0.34171876360954401</v>
      </c>
      <c r="AI127" s="20">
        <f t="shared" si="21"/>
        <v>192.71309999294323</v>
      </c>
      <c r="AJ127" s="52">
        <f t="shared" si="27"/>
        <v>5.7544652028897154</v>
      </c>
      <c r="AK127" s="20">
        <f t="shared" si="28"/>
        <v>0.14904845811737299</v>
      </c>
      <c r="AL127" s="20">
        <f t="shared" si="28"/>
        <v>4.2277374747520004E-3</v>
      </c>
      <c r="AM127" s="20">
        <f t="shared" si="28"/>
        <v>0.34171876360954401</v>
      </c>
    </row>
    <row r="128" spans="1:39" x14ac:dyDescent="0.3">
      <c r="A128">
        <v>171</v>
      </c>
      <c r="B128" t="s">
        <v>296</v>
      </c>
      <c r="C128" t="s">
        <v>107</v>
      </c>
      <c r="E128">
        <v>3.22781165878285</v>
      </c>
      <c r="F128">
        <v>7.2363914981977001E-2</v>
      </c>
      <c r="G128">
        <v>1.2992224971826895E-2</v>
      </c>
      <c r="H128">
        <v>9.1330240966400005E-4</v>
      </c>
      <c r="I128">
        <v>0.58597456000000003</v>
      </c>
      <c r="K128">
        <f t="shared" si="20"/>
        <v>2.0417394376648601</v>
      </c>
      <c r="L128" s="62">
        <f t="shared" si="25"/>
        <v>4.5773506852702393E-2</v>
      </c>
      <c r="M128">
        <f t="shared" si="26"/>
        <v>1.2992224971826895E-2</v>
      </c>
      <c r="N128">
        <f t="shared" si="26"/>
        <v>9.1330240966400005E-4</v>
      </c>
      <c r="O128">
        <f t="shared" si="26"/>
        <v>0.58597456000000003</v>
      </c>
      <c r="P128" s="21"/>
      <c r="AC128">
        <v>257.73545084839401</v>
      </c>
      <c r="AD128">
        <v>7.7226292419375504</v>
      </c>
      <c r="AE128">
        <v>0.18425924475580399</v>
      </c>
      <c r="AF128">
        <v>4.5489372066639996E-3</v>
      </c>
      <c r="AG128">
        <v>0.428464202358256</v>
      </c>
      <c r="AI128" s="20">
        <f t="shared" si="21"/>
        <v>188.18015532181744</v>
      </c>
      <c r="AJ128" s="52">
        <f t="shared" si="27"/>
        <v>5.6385164146295512</v>
      </c>
      <c r="AK128" s="20">
        <f t="shared" si="28"/>
        <v>0.18425924475580399</v>
      </c>
      <c r="AL128" s="20">
        <f t="shared" si="28"/>
        <v>4.5489372066639996E-3</v>
      </c>
      <c r="AM128" s="20">
        <f t="shared" si="28"/>
        <v>0.428464202358256</v>
      </c>
    </row>
    <row r="129" spans="1:39" x14ac:dyDescent="0.3">
      <c r="A129">
        <v>172</v>
      </c>
      <c r="B129" t="s">
        <v>297</v>
      </c>
      <c r="C129" t="s">
        <v>107</v>
      </c>
      <c r="E129">
        <v>2.98450093521872</v>
      </c>
      <c r="F129">
        <v>6.4021015601361003E-2</v>
      </c>
      <c r="G129">
        <v>1.3510576840106526E-2</v>
      </c>
      <c r="H129">
        <v>6.7893437134600003E-4</v>
      </c>
      <c r="I129">
        <v>0.125273041</v>
      </c>
      <c r="K129">
        <f t="shared" si="20"/>
        <v>1.887834206374202</v>
      </c>
      <c r="L129" s="62">
        <f t="shared" si="25"/>
        <v>4.0496239003593552E-2</v>
      </c>
      <c r="M129">
        <f t="shared" si="26"/>
        <v>1.3510576840106526E-2</v>
      </c>
      <c r="N129">
        <f t="shared" si="26"/>
        <v>6.7893437134600003E-4</v>
      </c>
      <c r="O129">
        <f t="shared" si="26"/>
        <v>0.125273041</v>
      </c>
      <c r="P129" s="21"/>
      <c r="AC129">
        <v>254.54939332767501</v>
      </c>
      <c r="AD129">
        <v>7.6355582911363102</v>
      </c>
      <c r="AE129">
        <v>0.19566861979440101</v>
      </c>
      <c r="AF129">
        <v>5.3805959537780003E-3</v>
      </c>
      <c r="AG129">
        <v>0.36639828230509702</v>
      </c>
      <c r="AI129" s="20">
        <f t="shared" si="21"/>
        <v>185.85392198007267</v>
      </c>
      <c r="AJ129" s="52">
        <f t="shared" si="27"/>
        <v>5.5749433788214739</v>
      </c>
      <c r="AK129" s="20">
        <f t="shared" si="28"/>
        <v>0.19566861979440101</v>
      </c>
      <c r="AL129" s="20">
        <f t="shared" si="28"/>
        <v>5.3805959537780003E-3</v>
      </c>
      <c r="AM129" s="20">
        <f t="shared" si="28"/>
        <v>0.36639828230509702</v>
      </c>
    </row>
    <row r="130" spans="1:39" x14ac:dyDescent="0.3">
      <c r="A130">
        <v>173</v>
      </c>
      <c r="B130" t="s">
        <v>298</v>
      </c>
      <c r="C130" t="s">
        <v>107</v>
      </c>
      <c r="E130">
        <v>2.5532153379820399</v>
      </c>
      <c r="F130">
        <v>7.6689810605025999E-2</v>
      </c>
      <c r="G130">
        <v>1.5113983774581022E-2</v>
      </c>
      <c r="H130">
        <v>8.4075686012900005E-4</v>
      </c>
      <c r="I130">
        <v>2.0771728999999999E-2</v>
      </c>
      <c r="K130">
        <f t="shared" ref="K130:K155" si="29">E130*(EXP(R$98*0.00055305)-1)/(EXP(519.4*0.00055305)-1)</f>
        <v>1.615026215741</v>
      </c>
      <c r="L130" s="62">
        <f t="shared" si="25"/>
        <v>4.8509834938254781E-2</v>
      </c>
      <c r="M130">
        <f t="shared" si="26"/>
        <v>1.5113983774581022E-2</v>
      </c>
      <c r="N130">
        <f t="shared" si="26"/>
        <v>8.4075686012900005E-4</v>
      </c>
      <c r="O130">
        <f t="shared" si="26"/>
        <v>2.0771728999999999E-2</v>
      </c>
      <c r="P130" s="21"/>
      <c r="AC130">
        <v>253.91484611493101</v>
      </c>
      <c r="AD130">
        <v>7.7281104164203098</v>
      </c>
      <c r="AE130">
        <v>0.221087527879295</v>
      </c>
      <c r="AF130">
        <v>5.856860681769E-3</v>
      </c>
      <c r="AG130">
        <v>0.38726315967880598</v>
      </c>
      <c r="AI130" s="20">
        <f t="shared" ref="AI130:AI155" si="30">AC130*(EXP(AP$98*0.000013972)-1)/(EXP(519.4*0.000013972)-1)</f>
        <v>185.39062058843206</v>
      </c>
      <c r="AJ130" s="52">
        <f t="shared" si="27"/>
        <v>5.6425183796759439</v>
      </c>
      <c r="AK130" s="20">
        <f t="shared" si="28"/>
        <v>0.221087527879295</v>
      </c>
      <c r="AL130" s="20">
        <f t="shared" si="28"/>
        <v>5.856860681769E-3</v>
      </c>
      <c r="AM130" s="20">
        <f t="shared" si="28"/>
        <v>0.38726315967880598</v>
      </c>
    </row>
    <row r="131" spans="1:39" x14ac:dyDescent="0.3">
      <c r="A131">
        <v>174</v>
      </c>
      <c r="B131" t="s">
        <v>299</v>
      </c>
      <c r="C131" t="s">
        <v>107</v>
      </c>
      <c r="E131">
        <v>2.3629472136249801</v>
      </c>
      <c r="F131">
        <v>7.8406993333615005E-2</v>
      </c>
      <c r="G131">
        <v>1.5873693239279334E-2</v>
      </c>
      <c r="H131">
        <v>8.2696411722500002E-4</v>
      </c>
      <c r="I131">
        <v>0.46048113000000002</v>
      </c>
      <c r="K131">
        <f t="shared" si="29"/>
        <v>1.4946728697911873</v>
      </c>
      <c r="L131" s="62">
        <f t="shared" si="25"/>
        <v>4.9596032049259449E-2</v>
      </c>
      <c r="M131">
        <f t="shared" si="26"/>
        <v>1.5873693239279334E-2</v>
      </c>
      <c r="N131">
        <f t="shared" si="26"/>
        <v>8.2696411722500002E-4</v>
      </c>
      <c r="O131">
        <f t="shared" si="26"/>
        <v>0.46048113000000002</v>
      </c>
      <c r="P131" s="21"/>
      <c r="AC131">
        <v>250.834996379876</v>
      </c>
      <c r="AD131">
        <v>7.8202089385744697</v>
      </c>
      <c r="AE131">
        <v>0.22954475028919499</v>
      </c>
      <c r="AF131">
        <v>7.7177823125059997E-3</v>
      </c>
      <c r="AG131">
        <v>0.95607937594333103</v>
      </c>
      <c r="AI131" s="20">
        <f t="shared" si="30"/>
        <v>183.14193264270031</v>
      </c>
      <c r="AJ131" s="52">
        <f t="shared" si="27"/>
        <v>5.7097621916809675</v>
      </c>
      <c r="AK131" s="20">
        <f t="shared" si="28"/>
        <v>0.22954475028919499</v>
      </c>
      <c r="AL131" s="20">
        <f t="shared" si="28"/>
        <v>7.7177823125059997E-3</v>
      </c>
      <c r="AM131" s="20">
        <f t="shared" si="28"/>
        <v>0.95607937594333103</v>
      </c>
    </row>
    <row r="132" spans="1:39" x14ac:dyDescent="0.3">
      <c r="A132">
        <v>175</v>
      </c>
      <c r="B132" t="s">
        <v>300</v>
      </c>
      <c r="C132" t="s">
        <v>107</v>
      </c>
      <c r="E132">
        <v>2.4408134822498502</v>
      </c>
      <c r="F132">
        <v>5.7916829445486998E-2</v>
      </c>
      <c r="G132">
        <v>1.535735935930255E-2</v>
      </c>
      <c r="H132">
        <v>7.5191963857199995E-4</v>
      </c>
      <c r="I132">
        <v>0.24564053</v>
      </c>
      <c r="K132">
        <f t="shared" si="29"/>
        <v>1.5439268685747323</v>
      </c>
      <c r="L132" s="62">
        <f t="shared" si="25"/>
        <v>3.6635060308305156E-2</v>
      </c>
      <c r="M132">
        <f t="shared" si="26"/>
        <v>1.535735935930255E-2</v>
      </c>
      <c r="N132">
        <f t="shared" si="26"/>
        <v>7.5191963857199995E-4</v>
      </c>
      <c r="O132">
        <f t="shared" si="26"/>
        <v>0.24564053</v>
      </c>
      <c r="P132" s="21"/>
      <c r="AC132">
        <v>259.82127100702797</v>
      </c>
      <c r="AD132">
        <v>7.9031936174723096</v>
      </c>
      <c r="AE132">
        <v>0.17390141030001599</v>
      </c>
      <c r="AF132">
        <v>4.8303724985839999E-3</v>
      </c>
      <c r="AG132">
        <v>0.29539148949056898</v>
      </c>
      <c r="AI132" s="20">
        <f t="shared" si="30"/>
        <v>189.70307333768633</v>
      </c>
      <c r="AJ132" s="52">
        <f t="shared" si="27"/>
        <v>5.7703517214213385</v>
      </c>
      <c r="AK132" s="20">
        <f t="shared" si="28"/>
        <v>0.17390141030001599</v>
      </c>
      <c r="AL132" s="20">
        <f t="shared" si="28"/>
        <v>4.8303724985839999E-3</v>
      </c>
      <c r="AM132" s="20">
        <f t="shared" si="28"/>
        <v>0.29539148949056898</v>
      </c>
    </row>
    <row r="133" spans="1:39" x14ac:dyDescent="0.3">
      <c r="A133">
        <v>176</v>
      </c>
      <c r="B133" t="s">
        <v>301</v>
      </c>
      <c r="C133" t="s">
        <v>107</v>
      </c>
      <c r="E133">
        <v>2.4065478661448201</v>
      </c>
      <c r="F133">
        <v>5.7023479113098997E-2</v>
      </c>
      <c r="G133">
        <v>1.4980414984559459E-2</v>
      </c>
      <c r="H133">
        <v>9.2089182026400002E-4</v>
      </c>
      <c r="I133">
        <v>1.8054470999999999E-2</v>
      </c>
      <c r="K133">
        <f t="shared" si="29"/>
        <v>1.5222522892766621</v>
      </c>
      <c r="L133" s="62">
        <f t="shared" si="25"/>
        <v>3.6069975105664995E-2</v>
      </c>
      <c r="M133">
        <f t="shared" si="26"/>
        <v>1.4980414984559459E-2</v>
      </c>
      <c r="N133">
        <f t="shared" si="26"/>
        <v>9.2089182026400002E-4</v>
      </c>
      <c r="O133">
        <f t="shared" si="26"/>
        <v>1.8054470999999999E-2</v>
      </c>
      <c r="P133" s="21"/>
      <c r="AC133">
        <v>262.65365879449803</v>
      </c>
      <c r="AD133">
        <v>8.2787812854484795</v>
      </c>
      <c r="AE133">
        <v>0.17453657498498901</v>
      </c>
      <c r="AF133">
        <v>6.9560119198970004E-3</v>
      </c>
      <c r="AG133">
        <v>0.37848703129126099</v>
      </c>
      <c r="AI133" s="20">
        <f t="shared" si="30"/>
        <v>191.77108211188968</v>
      </c>
      <c r="AJ133" s="52">
        <f t="shared" si="27"/>
        <v>6.0445792111363232</v>
      </c>
      <c r="AK133" s="20">
        <f t="shared" si="28"/>
        <v>0.17453657498498901</v>
      </c>
      <c r="AL133" s="20">
        <f t="shared" si="28"/>
        <v>6.9560119198970004E-3</v>
      </c>
      <c r="AM133" s="20">
        <f t="shared" si="28"/>
        <v>0.37848703129126099</v>
      </c>
    </row>
    <row r="134" spans="1:39" x14ac:dyDescent="0.3">
      <c r="A134">
        <v>177</v>
      </c>
      <c r="B134" t="s">
        <v>302</v>
      </c>
      <c r="C134" t="s">
        <v>107</v>
      </c>
      <c r="E134">
        <v>3.2159853610930198</v>
      </c>
      <c r="F134">
        <v>6.9298916367397004E-2</v>
      </c>
      <c r="G134">
        <v>1.2804617963262384E-2</v>
      </c>
      <c r="H134">
        <v>8.229114274E-4</v>
      </c>
      <c r="I134">
        <v>0.12571185300000001</v>
      </c>
      <c r="K134">
        <f t="shared" si="29"/>
        <v>2.0342587600580395</v>
      </c>
      <c r="L134" s="62">
        <f t="shared" si="25"/>
        <v>4.3834754159140371E-2</v>
      </c>
      <c r="M134">
        <f t="shared" si="26"/>
        <v>1.2804617963262384E-2</v>
      </c>
      <c r="N134">
        <f t="shared" si="26"/>
        <v>8.229114274E-4</v>
      </c>
      <c r="O134">
        <f t="shared" si="26"/>
        <v>0.12571185300000001</v>
      </c>
      <c r="P134" s="21"/>
      <c r="AC134">
        <v>272.80819932519898</v>
      </c>
      <c r="AD134">
        <v>8.2154173489109095</v>
      </c>
      <c r="AE134">
        <v>0.13105647852976701</v>
      </c>
      <c r="AF134">
        <v>3.7746269624190001E-3</v>
      </c>
      <c r="AG134">
        <v>0.311324886756501</v>
      </c>
      <c r="AI134" s="20">
        <f t="shared" si="30"/>
        <v>199.18520775117952</v>
      </c>
      <c r="AJ134" s="52">
        <f t="shared" si="27"/>
        <v>5.9983153565513545</v>
      </c>
      <c r="AK134" s="20">
        <f t="shared" si="28"/>
        <v>0.13105647852976701</v>
      </c>
      <c r="AL134" s="20">
        <f t="shared" si="28"/>
        <v>3.7746269624190001E-3</v>
      </c>
      <c r="AM134" s="20">
        <f t="shared" si="28"/>
        <v>0.311324886756501</v>
      </c>
    </row>
    <row r="135" spans="1:39" x14ac:dyDescent="0.3">
      <c r="A135">
        <v>178</v>
      </c>
      <c r="B135" t="s">
        <v>303</v>
      </c>
      <c r="C135" t="s">
        <v>107</v>
      </c>
      <c r="E135">
        <v>3.4497600823373702</v>
      </c>
      <c r="F135">
        <v>7.8939648825000999E-2</v>
      </c>
      <c r="G135">
        <v>1.3045523558147386E-2</v>
      </c>
      <c r="H135">
        <v>7.3334306757499997E-4</v>
      </c>
      <c r="I135">
        <v>0.83382361699999996</v>
      </c>
      <c r="K135">
        <f t="shared" si="29"/>
        <v>2.1821320309767285</v>
      </c>
      <c r="L135" s="62">
        <f t="shared" si="25"/>
        <v>4.9932961163599909E-2</v>
      </c>
      <c r="M135">
        <f t="shared" si="26"/>
        <v>1.3045523558147386E-2</v>
      </c>
      <c r="N135">
        <f t="shared" si="26"/>
        <v>7.3334306757499997E-4</v>
      </c>
      <c r="O135">
        <f t="shared" si="26"/>
        <v>0.83382361699999996</v>
      </c>
      <c r="P135" s="21"/>
      <c r="AC135">
        <v>255.490398797122</v>
      </c>
      <c r="AD135">
        <v>7.7687049395361401</v>
      </c>
      <c r="AE135">
        <v>0.22079831352350199</v>
      </c>
      <c r="AF135">
        <v>5.2480854725909997E-3</v>
      </c>
      <c r="AG135">
        <v>0.39218084104473999</v>
      </c>
      <c r="AI135" s="20">
        <f t="shared" si="30"/>
        <v>186.54097746590639</v>
      </c>
      <c r="AJ135" s="52">
        <f t="shared" si="27"/>
        <v>5.6721576227059822</v>
      </c>
      <c r="AK135" s="20">
        <f t="shared" si="28"/>
        <v>0.22079831352350199</v>
      </c>
      <c r="AL135" s="20">
        <f t="shared" si="28"/>
        <v>5.2480854725909997E-3</v>
      </c>
      <c r="AM135" s="20">
        <f t="shared" si="28"/>
        <v>0.39218084104473999</v>
      </c>
    </row>
    <row r="136" spans="1:39" x14ac:dyDescent="0.3">
      <c r="A136">
        <v>179</v>
      </c>
      <c r="B136" t="s">
        <v>304</v>
      </c>
      <c r="C136" t="s">
        <v>107</v>
      </c>
      <c r="E136">
        <v>3.7091091046909002</v>
      </c>
      <c r="F136">
        <v>8.3538442200965998E-2</v>
      </c>
      <c r="G136">
        <v>1.2904078761818427E-2</v>
      </c>
      <c r="H136">
        <v>9.2609352935800005E-4</v>
      </c>
      <c r="I136">
        <v>0.144870208</v>
      </c>
      <c r="K136">
        <f t="shared" si="29"/>
        <v>2.3461822244315416</v>
      </c>
      <c r="L136" s="62">
        <f t="shared" si="25"/>
        <v>5.2841909638282697E-2</v>
      </c>
      <c r="M136">
        <f t="shared" si="26"/>
        <v>1.2904078761818427E-2</v>
      </c>
      <c r="N136">
        <f t="shared" si="26"/>
        <v>9.2609352935800005E-4</v>
      </c>
      <c r="O136">
        <f t="shared" si="26"/>
        <v>0.144870208</v>
      </c>
      <c r="P136" s="21" t="s">
        <v>130</v>
      </c>
      <c r="AC136">
        <v>260.34982819085201</v>
      </c>
      <c r="AD136">
        <v>8.2079601280752605</v>
      </c>
      <c r="AE136">
        <v>0.20214447147126199</v>
      </c>
      <c r="AF136">
        <v>6.0479762943520003E-3</v>
      </c>
      <c r="AG136">
        <v>0.36659716769355</v>
      </c>
      <c r="AI136" s="20">
        <f t="shared" si="30"/>
        <v>190.08898832385165</v>
      </c>
      <c r="AJ136" s="52">
        <f t="shared" si="27"/>
        <v>5.9928706225401722</v>
      </c>
      <c r="AK136" s="20">
        <f t="shared" si="28"/>
        <v>0.20214447147126199</v>
      </c>
      <c r="AL136" s="20">
        <f t="shared" si="28"/>
        <v>6.0479762943520003E-3</v>
      </c>
      <c r="AM136" s="20">
        <f t="shared" si="28"/>
        <v>0.36659716769355</v>
      </c>
    </row>
    <row r="137" spans="1:39" x14ac:dyDescent="0.3">
      <c r="A137">
        <v>180</v>
      </c>
      <c r="B137" t="s">
        <v>305</v>
      </c>
      <c r="C137" t="s">
        <v>107</v>
      </c>
      <c r="E137">
        <v>3.7236074300801798</v>
      </c>
      <c r="F137">
        <v>8.3782091277273998E-2</v>
      </c>
      <c r="G137">
        <v>1.3281362335003155E-2</v>
      </c>
      <c r="H137">
        <v>1.0514387524979999E-3</v>
      </c>
      <c r="I137">
        <v>0.157122502</v>
      </c>
      <c r="K137">
        <f t="shared" si="29"/>
        <v>2.355353082541197</v>
      </c>
      <c r="L137" s="62">
        <f t="shared" si="25"/>
        <v>5.2996028893256886E-2</v>
      </c>
      <c r="M137">
        <f t="shared" si="26"/>
        <v>1.3281362335003155E-2</v>
      </c>
      <c r="N137">
        <f t="shared" si="26"/>
        <v>1.0514387524979999E-3</v>
      </c>
      <c r="O137">
        <f t="shared" si="26"/>
        <v>0.157122502</v>
      </c>
      <c r="P137" s="21" t="s">
        <v>130</v>
      </c>
      <c r="AC137">
        <v>258.282034762926</v>
      </c>
      <c r="AD137">
        <v>7.7873137049174002</v>
      </c>
      <c r="AE137">
        <v>0.21337635500317201</v>
      </c>
      <c r="AF137">
        <v>5.2630396880129996E-3</v>
      </c>
      <c r="AG137">
        <v>0.43190054063379102</v>
      </c>
      <c r="AI137" s="20">
        <f t="shared" si="30"/>
        <v>188.57923214882922</v>
      </c>
      <c r="AJ137" s="52">
        <f t="shared" si="27"/>
        <v>5.6857444240104416</v>
      </c>
      <c r="AK137" s="20">
        <f t="shared" si="28"/>
        <v>0.21337635500317201</v>
      </c>
      <c r="AL137" s="20">
        <f t="shared" si="28"/>
        <v>5.2630396880129996E-3</v>
      </c>
      <c r="AM137" s="20">
        <f t="shared" si="28"/>
        <v>0.43190054063379102</v>
      </c>
    </row>
    <row r="138" spans="1:39" x14ac:dyDescent="0.3">
      <c r="A138">
        <v>181</v>
      </c>
      <c r="B138" t="s">
        <v>306</v>
      </c>
      <c r="C138" t="s">
        <v>107</v>
      </c>
      <c r="E138">
        <v>3.5093045158991498</v>
      </c>
      <c r="F138">
        <v>8.3035449417585006E-2</v>
      </c>
      <c r="G138">
        <v>1.3499263893277305E-2</v>
      </c>
      <c r="H138">
        <v>8.6176539053199998E-4</v>
      </c>
      <c r="I138">
        <v>0.11161236200000001</v>
      </c>
      <c r="K138">
        <f t="shared" si="29"/>
        <v>2.2197966258008095</v>
      </c>
      <c r="L138" s="62">
        <f t="shared" si="25"/>
        <v>5.2523743552013266E-2</v>
      </c>
      <c r="M138">
        <f t="shared" si="26"/>
        <v>1.3499263893277305E-2</v>
      </c>
      <c r="N138">
        <f t="shared" si="26"/>
        <v>8.6176539053199998E-4</v>
      </c>
      <c r="O138">
        <f t="shared" si="26"/>
        <v>0.11161236200000001</v>
      </c>
      <c r="P138" s="21" t="s">
        <v>130</v>
      </c>
      <c r="AC138">
        <v>257.40612690924797</v>
      </c>
      <c r="AD138">
        <v>8.1236999424751009</v>
      </c>
      <c r="AE138">
        <v>0.217962175850069</v>
      </c>
      <c r="AF138">
        <v>5.0749959838350001E-3</v>
      </c>
      <c r="AG138">
        <v>0.39486802170242302</v>
      </c>
      <c r="AI138" s="20">
        <f t="shared" si="30"/>
        <v>187.93970632725461</v>
      </c>
      <c r="AJ138" s="52">
        <f t="shared" si="27"/>
        <v>5.9313498082265452</v>
      </c>
      <c r="AK138" s="20">
        <f t="shared" si="28"/>
        <v>0.217962175850069</v>
      </c>
      <c r="AL138" s="20">
        <f t="shared" si="28"/>
        <v>5.0749959838350001E-3</v>
      </c>
      <c r="AM138" s="20">
        <f t="shared" si="28"/>
        <v>0.39486802170242302</v>
      </c>
    </row>
    <row r="139" spans="1:39" x14ac:dyDescent="0.3">
      <c r="A139">
        <v>182</v>
      </c>
      <c r="B139" t="s">
        <v>307</v>
      </c>
      <c r="C139" t="s">
        <v>107</v>
      </c>
      <c r="E139">
        <v>3.3549698457368402</v>
      </c>
      <c r="F139">
        <v>8.1501351406931002E-2</v>
      </c>
      <c r="G139">
        <v>1.2764983290897642E-2</v>
      </c>
      <c r="H139">
        <v>7.29862094718E-4</v>
      </c>
      <c r="I139">
        <v>0.99539739699999996</v>
      </c>
      <c r="K139">
        <f t="shared" si="29"/>
        <v>2.1221728435048473</v>
      </c>
      <c r="L139" s="62">
        <f t="shared" si="25"/>
        <v>5.1553355951772489E-2</v>
      </c>
      <c r="M139">
        <f t="shared" si="26"/>
        <v>1.2764983290897642E-2</v>
      </c>
      <c r="N139">
        <f t="shared" si="26"/>
        <v>7.29862094718E-4</v>
      </c>
      <c r="O139">
        <f t="shared" si="26"/>
        <v>0.99539739699999996</v>
      </c>
      <c r="P139" s="21"/>
      <c r="AC139">
        <v>261.95009897423699</v>
      </c>
      <c r="AD139">
        <v>8.1733008430209892</v>
      </c>
      <c r="AE139">
        <v>0.21672657652274899</v>
      </c>
      <c r="AF139">
        <v>4.9002696139599997E-3</v>
      </c>
      <c r="AG139">
        <v>0.42041222798464101</v>
      </c>
      <c r="AI139" s="20">
        <f t="shared" si="30"/>
        <v>191.25739260654962</v>
      </c>
      <c r="AJ139" s="52">
        <f t="shared" si="27"/>
        <v>5.9675648695931613</v>
      </c>
      <c r="AK139" s="20">
        <f t="shared" si="28"/>
        <v>0.21672657652274899</v>
      </c>
      <c r="AL139" s="20">
        <f t="shared" si="28"/>
        <v>4.9002696139599997E-3</v>
      </c>
      <c r="AM139" s="20">
        <f t="shared" si="28"/>
        <v>0.42041222798464101</v>
      </c>
    </row>
    <row r="140" spans="1:39" x14ac:dyDescent="0.3">
      <c r="A140">
        <v>191</v>
      </c>
      <c r="B140" t="s">
        <v>308</v>
      </c>
      <c r="C140" t="s">
        <v>107</v>
      </c>
      <c r="E140">
        <v>3.2224054791525001</v>
      </c>
      <c r="F140">
        <v>7.2643203085597005E-2</v>
      </c>
      <c r="G140">
        <v>1.2716124166647391E-2</v>
      </c>
      <c r="H140">
        <v>8.1087569134900004E-4</v>
      </c>
      <c r="I140">
        <v>0.92509757299999995</v>
      </c>
      <c r="K140">
        <f t="shared" si="29"/>
        <v>2.0383197802234627</v>
      </c>
      <c r="L140" s="62">
        <f t="shared" si="25"/>
        <v>4.5950169432775793E-2</v>
      </c>
      <c r="M140">
        <f t="shared" si="26"/>
        <v>1.2716124166647391E-2</v>
      </c>
      <c r="N140">
        <f t="shared" si="26"/>
        <v>8.1087569134900004E-4</v>
      </c>
      <c r="O140">
        <f t="shared" si="26"/>
        <v>0.92509757299999995</v>
      </c>
      <c r="P140" s="21"/>
      <c r="AC140">
        <v>255.42683830034301</v>
      </c>
      <c r="AD140">
        <v>7.6352846312062503</v>
      </c>
      <c r="AE140">
        <v>0.207541239573624</v>
      </c>
      <c r="AF140">
        <v>5.352595532223E-3</v>
      </c>
      <c r="AG140">
        <v>0.307193828172241</v>
      </c>
      <c r="AI140" s="20">
        <f t="shared" si="30"/>
        <v>186.49457009696732</v>
      </c>
      <c r="AJ140" s="52">
        <f t="shared" si="27"/>
        <v>5.5747435717403206</v>
      </c>
      <c r="AK140" s="20">
        <f t="shared" si="28"/>
        <v>0.207541239573624</v>
      </c>
      <c r="AL140" s="20">
        <f t="shared" si="28"/>
        <v>5.352595532223E-3</v>
      </c>
      <c r="AM140" s="20">
        <f t="shared" si="28"/>
        <v>0.307193828172241</v>
      </c>
    </row>
    <row r="141" spans="1:39" x14ac:dyDescent="0.3">
      <c r="A141">
        <v>192</v>
      </c>
      <c r="B141" t="s">
        <v>309</v>
      </c>
      <c r="C141" t="s">
        <v>107</v>
      </c>
      <c r="E141">
        <v>3.05941396903797</v>
      </c>
      <c r="F141">
        <v>6.8165398355137005E-2</v>
      </c>
      <c r="G141">
        <v>1.3545918479678037E-2</v>
      </c>
      <c r="H141">
        <v>7.5661782556800004E-4</v>
      </c>
      <c r="I141">
        <v>0.43501867</v>
      </c>
      <c r="K141">
        <f t="shared" si="29"/>
        <v>1.9352201482174012</v>
      </c>
      <c r="L141" s="62">
        <f t="shared" si="25"/>
        <v>4.3117751845006776E-2</v>
      </c>
      <c r="M141">
        <f t="shared" si="26"/>
        <v>1.3545918479678037E-2</v>
      </c>
      <c r="N141">
        <f t="shared" si="26"/>
        <v>7.5661782556800004E-4</v>
      </c>
      <c r="O141">
        <f t="shared" si="26"/>
        <v>0.43501867</v>
      </c>
      <c r="P141" s="21"/>
      <c r="AC141">
        <v>256.00333933577002</v>
      </c>
      <c r="AD141">
        <v>7.6322595008637704</v>
      </c>
      <c r="AE141">
        <v>0.18600915974607701</v>
      </c>
      <c r="AF141">
        <v>4.2062604667350003E-3</v>
      </c>
      <c r="AG141">
        <v>0.39732050640676903</v>
      </c>
      <c r="AI141" s="20">
        <f t="shared" si="30"/>
        <v>186.91549028482945</v>
      </c>
      <c r="AJ141" s="52">
        <f t="shared" si="27"/>
        <v>5.5725348360159828</v>
      </c>
      <c r="AK141" s="20">
        <f t="shared" si="28"/>
        <v>0.18600915974607701</v>
      </c>
      <c r="AL141" s="20">
        <f t="shared" si="28"/>
        <v>4.2062604667350003E-3</v>
      </c>
      <c r="AM141" s="20">
        <f t="shared" si="28"/>
        <v>0.39732050640676903</v>
      </c>
    </row>
    <row r="142" spans="1:39" x14ac:dyDescent="0.3">
      <c r="A142">
        <v>193</v>
      </c>
      <c r="B142" t="s">
        <v>310</v>
      </c>
      <c r="C142" t="s">
        <v>107</v>
      </c>
      <c r="E142">
        <v>3.2238153736694799</v>
      </c>
      <c r="F142">
        <v>7.1864424345951E-2</v>
      </c>
      <c r="G142">
        <v>1.310261957741264E-2</v>
      </c>
      <c r="H142">
        <v>1.1476739530140001E-3</v>
      </c>
      <c r="I142">
        <v>0.30542626099999998</v>
      </c>
      <c r="K142">
        <f t="shared" si="29"/>
        <v>2.039211603397356</v>
      </c>
      <c r="L142" s="62">
        <f t="shared" si="25"/>
        <v>4.5457556035825068E-2</v>
      </c>
      <c r="M142">
        <f t="shared" si="26"/>
        <v>1.310261957741264E-2</v>
      </c>
      <c r="N142">
        <f t="shared" si="26"/>
        <v>1.1476739530140001E-3</v>
      </c>
      <c r="O142">
        <f t="shared" si="26"/>
        <v>0.30542626099999998</v>
      </c>
      <c r="P142" s="21"/>
      <c r="AC142">
        <v>264.38721279314001</v>
      </c>
      <c r="AD142">
        <v>7.8897130535871396</v>
      </c>
      <c r="AE142">
        <v>0.14066371708321199</v>
      </c>
      <c r="AF142">
        <v>3.599117484771E-3</v>
      </c>
      <c r="AG142">
        <v>0.30999047025377402</v>
      </c>
      <c r="AI142" s="20">
        <f t="shared" si="30"/>
        <v>193.03680034991004</v>
      </c>
      <c r="AJ142" s="52">
        <f t="shared" si="27"/>
        <v>5.7605091693106907</v>
      </c>
      <c r="AK142" s="20">
        <f t="shared" si="28"/>
        <v>0.14066371708321199</v>
      </c>
      <c r="AL142" s="20">
        <f t="shared" si="28"/>
        <v>3.599117484771E-3</v>
      </c>
      <c r="AM142" s="20">
        <f t="shared" si="28"/>
        <v>0.30999047025377402</v>
      </c>
    </row>
    <row r="143" spans="1:39" x14ac:dyDescent="0.3">
      <c r="A143">
        <v>194</v>
      </c>
      <c r="B143" t="s">
        <v>311</v>
      </c>
      <c r="C143" t="s">
        <v>107</v>
      </c>
      <c r="E143">
        <v>3.11462128434485</v>
      </c>
      <c r="F143">
        <v>7.4057573501854004E-2</v>
      </c>
      <c r="G143">
        <v>1.3325138350868819E-2</v>
      </c>
      <c r="H143">
        <v>8.53483674375E-4</v>
      </c>
      <c r="I143">
        <v>8.6724160000000005E-3</v>
      </c>
      <c r="K143">
        <f t="shared" si="29"/>
        <v>1.9701413161247507</v>
      </c>
      <c r="L143" s="62">
        <f t="shared" si="25"/>
        <v>4.6844823818969851E-2</v>
      </c>
      <c r="M143">
        <f t="shared" si="26"/>
        <v>1.3325138350868819E-2</v>
      </c>
      <c r="N143">
        <f t="shared" si="26"/>
        <v>8.53483674375E-4</v>
      </c>
      <c r="O143">
        <f t="shared" si="26"/>
        <v>8.6724160000000005E-3</v>
      </c>
      <c r="P143" s="21"/>
      <c r="AC143">
        <v>280.59230078436502</v>
      </c>
      <c r="AD143">
        <v>8.3474579369813</v>
      </c>
      <c r="AE143">
        <v>0.12375555724642399</v>
      </c>
      <c r="AF143">
        <v>3.3761983906180001E-3</v>
      </c>
      <c r="AG143">
        <v>0.33897808351630998</v>
      </c>
      <c r="AI143" s="20">
        <f t="shared" si="30"/>
        <v>204.86860682105868</v>
      </c>
      <c r="AJ143" s="52">
        <f t="shared" si="27"/>
        <v>6.0947220335920145</v>
      </c>
      <c r="AK143" s="20">
        <f t="shared" si="28"/>
        <v>0.12375555724642399</v>
      </c>
      <c r="AL143" s="20">
        <f t="shared" si="28"/>
        <v>3.3761983906180001E-3</v>
      </c>
      <c r="AM143" s="20">
        <f t="shared" si="28"/>
        <v>0.33897808351630998</v>
      </c>
    </row>
    <row r="144" spans="1:39" x14ac:dyDescent="0.3">
      <c r="A144">
        <v>195</v>
      </c>
      <c r="B144" t="s">
        <v>312</v>
      </c>
      <c r="C144" t="s">
        <v>107</v>
      </c>
      <c r="E144">
        <v>3.5484092567769299</v>
      </c>
      <c r="F144">
        <v>8.3027822422685998E-2</v>
      </c>
      <c r="G144">
        <v>1.3056593484797725E-2</v>
      </c>
      <c r="H144">
        <v>8.59972630117E-4</v>
      </c>
      <c r="I144">
        <v>0.992061521</v>
      </c>
      <c r="K144">
        <f t="shared" si="29"/>
        <v>2.2445321742435382</v>
      </c>
      <c r="L144" s="62">
        <f t="shared" si="25"/>
        <v>5.2518919126699037E-2</v>
      </c>
      <c r="M144">
        <f t="shared" si="26"/>
        <v>1.3056593484797725E-2</v>
      </c>
      <c r="N144">
        <f t="shared" si="26"/>
        <v>8.59972630117E-4</v>
      </c>
      <c r="O144">
        <f t="shared" si="26"/>
        <v>0.992061521</v>
      </c>
      <c r="P144" s="21"/>
      <c r="AC144">
        <v>279.38220338424901</v>
      </c>
      <c r="AD144">
        <v>8.5372923326654799</v>
      </c>
      <c r="AE144">
        <v>0.103287361700395</v>
      </c>
      <c r="AF144">
        <v>3.9575460766859997E-3</v>
      </c>
      <c r="AG144">
        <v>0.28987672715002999</v>
      </c>
      <c r="AI144" s="20">
        <f t="shared" si="30"/>
        <v>203.98507948339991</v>
      </c>
      <c r="AJ144" s="52">
        <f t="shared" si="27"/>
        <v>6.2333256519444058</v>
      </c>
      <c r="AK144" s="20">
        <f t="shared" si="28"/>
        <v>0.103287361700395</v>
      </c>
      <c r="AL144" s="20">
        <f t="shared" si="28"/>
        <v>3.9575460766859997E-3</v>
      </c>
      <c r="AM144" s="20">
        <f t="shared" si="28"/>
        <v>0.28987672715002999</v>
      </c>
    </row>
    <row r="145" spans="1:39" x14ac:dyDescent="0.3">
      <c r="A145">
        <v>196</v>
      </c>
      <c r="B145" t="s">
        <v>313</v>
      </c>
      <c r="C145" t="s">
        <v>107</v>
      </c>
      <c r="E145">
        <v>2.79411683486172</v>
      </c>
      <c r="F145">
        <v>9.3172044236808998E-2</v>
      </c>
      <c r="G145">
        <v>1.3461025826668563E-2</v>
      </c>
      <c r="H145">
        <v>8.8289422486000004E-4</v>
      </c>
      <c r="I145">
        <v>0.46475327399999999</v>
      </c>
      <c r="K145">
        <f t="shared" si="29"/>
        <v>1.7674075002665077</v>
      </c>
      <c r="L145" s="62">
        <f t="shared" si="25"/>
        <v>5.8935606322793113E-2</v>
      </c>
      <c r="M145">
        <f t="shared" si="26"/>
        <v>1.3461025826668563E-2</v>
      </c>
      <c r="N145">
        <f t="shared" si="26"/>
        <v>8.8289422486000004E-4</v>
      </c>
      <c r="O145">
        <f t="shared" si="26"/>
        <v>0.46475327399999999</v>
      </c>
      <c r="P145" s="21"/>
      <c r="AC145">
        <v>271.45682932926297</v>
      </c>
      <c r="AD145">
        <v>8.4119890171026892</v>
      </c>
      <c r="AE145">
        <v>0.143626237651344</v>
      </c>
      <c r="AF145">
        <v>5.5155271767429997E-3</v>
      </c>
      <c r="AG145">
        <v>0.30185135403588997</v>
      </c>
      <c r="AI145" s="20">
        <f t="shared" si="30"/>
        <v>198.1985331788791</v>
      </c>
      <c r="AJ145" s="52">
        <f t="shared" si="27"/>
        <v>6.1418380536829824</v>
      </c>
      <c r="AK145" s="20">
        <f t="shared" si="28"/>
        <v>0.143626237651344</v>
      </c>
      <c r="AL145" s="20">
        <f t="shared" si="28"/>
        <v>5.5155271767429997E-3</v>
      </c>
      <c r="AM145" s="20">
        <f t="shared" si="28"/>
        <v>0.30185135403588997</v>
      </c>
    </row>
    <row r="146" spans="1:39" x14ac:dyDescent="0.3">
      <c r="A146">
        <v>197</v>
      </c>
      <c r="B146" t="s">
        <v>314</v>
      </c>
      <c r="C146" t="s">
        <v>107</v>
      </c>
      <c r="E146">
        <v>2.87252768131582</v>
      </c>
      <c r="F146">
        <v>6.3111117522756E-2</v>
      </c>
      <c r="G146">
        <v>1.3587513814472317E-2</v>
      </c>
      <c r="H146">
        <v>9.4879540439399995E-4</v>
      </c>
      <c r="I146">
        <v>3.8026341999999998E-2</v>
      </c>
      <c r="K146">
        <f t="shared" si="29"/>
        <v>1.8170059695918181</v>
      </c>
      <c r="L146" s="62">
        <f t="shared" si="25"/>
        <v>3.9920686589843414E-2</v>
      </c>
      <c r="M146">
        <f t="shared" si="26"/>
        <v>1.3587513814472317E-2</v>
      </c>
      <c r="N146">
        <f t="shared" si="26"/>
        <v>9.4879540439399995E-4</v>
      </c>
      <c r="O146">
        <f t="shared" si="26"/>
        <v>3.8026341999999998E-2</v>
      </c>
      <c r="P146" s="21"/>
      <c r="AC146">
        <v>264.688137921921</v>
      </c>
      <c r="AD146">
        <v>8.3885640598233095</v>
      </c>
      <c r="AE146">
        <v>0.18143072319195799</v>
      </c>
      <c r="AF146">
        <v>6.8028768560659996E-3</v>
      </c>
      <c r="AG146">
        <v>0.39098679347172099</v>
      </c>
      <c r="AI146" s="20">
        <f t="shared" si="30"/>
        <v>193.25651454633834</v>
      </c>
      <c r="AJ146" s="52">
        <f t="shared" si="27"/>
        <v>6.1247348104747621</v>
      </c>
      <c r="AK146" s="20">
        <f t="shared" si="28"/>
        <v>0.18143072319195799</v>
      </c>
      <c r="AL146" s="20">
        <f t="shared" si="28"/>
        <v>6.8028768560659996E-3</v>
      </c>
      <c r="AM146" s="20">
        <f t="shared" si="28"/>
        <v>0.39098679347172099</v>
      </c>
    </row>
    <row r="147" spans="1:39" x14ac:dyDescent="0.3">
      <c r="A147">
        <v>198</v>
      </c>
      <c r="B147" t="s">
        <v>315</v>
      </c>
      <c r="C147" t="s">
        <v>107</v>
      </c>
      <c r="E147">
        <v>2.4383334007106301</v>
      </c>
      <c r="F147">
        <v>5.8437332586866002E-2</v>
      </c>
      <c r="G147">
        <v>1.5540974977721786E-2</v>
      </c>
      <c r="H147">
        <v>7.9919655904699995E-4</v>
      </c>
      <c r="I147">
        <v>2.3640188999999999E-2</v>
      </c>
      <c r="K147">
        <f t="shared" si="29"/>
        <v>1.5423581028527695</v>
      </c>
      <c r="L147" s="62">
        <f t="shared" si="25"/>
        <v>3.6964302501941299E-2</v>
      </c>
      <c r="M147">
        <f t="shared" si="26"/>
        <v>1.5540974977721786E-2</v>
      </c>
      <c r="N147">
        <f t="shared" si="26"/>
        <v>7.9919655904699995E-4</v>
      </c>
      <c r="O147">
        <f t="shared" si="26"/>
        <v>2.3640188999999999E-2</v>
      </c>
      <c r="P147" s="21"/>
      <c r="AC147">
        <v>250.63779206507999</v>
      </c>
      <c r="AD147">
        <v>7.7053604565091902</v>
      </c>
      <c r="AE147">
        <v>0.23049155273885999</v>
      </c>
      <c r="AF147">
        <v>7.2470060587999999E-3</v>
      </c>
      <c r="AG147">
        <v>0.39819338872757198</v>
      </c>
      <c r="AI147" s="20">
        <f t="shared" si="30"/>
        <v>182.99794803186666</v>
      </c>
      <c r="AJ147" s="52">
        <f t="shared" si="27"/>
        <v>5.6259079716954057</v>
      </c>
      <c r="AK147" s="20">
        <f t="shared" si="28"/>
        <v>0.23049155273885999</v>
      </c>
      <c r="AL147" s="20">
        <f t="shared" si="28"/>
        <v>7.2470060587999999E-3</v>
      </c>
      <c r="AM147" s="20">
        <f t="shared" si="28"/>
        <v>0.39819338872757198</v>
      </c>
    </row>
    <row r="148" spans="1:39" x14ac:dyDescent="0.3">
      <c r="A148">
        <v>199</v>
      </c>
      <c r="B148" t="s">
        <v>316</v>
      </c>
      <c r="C148" t="s">
        <v>107</v>
      </c>
      <c r="E148">
        <v>0.62137768083685496</v>
      </c>
      <c r="F148">
        <v>2.3228933488443002E-2</v>
      </c>
      <c r="G148">
        <v>1.9494349783853556E-2</v>
      </c>
      <c r="H148">
        <v>6.0807689969499996E-4</v>
      </c>
      <c r="I148">
        <v>0.42255828600000001</v>
      </c>
      <c r="K148">
        <f t="shared" si="29"/>
        <v>0.39304998270182095</v>
      </c>
      <c r="L148" s="62">
        <f t="shared" si="25"/>
        <v>1.469336956795431E-2</v>
      </c>
      <c r="M148">
        <f t="shared" si="26"/>
        <v>1.9494349783853556E-2</v>
      </c>
      <c r="N148">
        <f t="shared" si="26"/>
        <v>6.0807689969499996E-4</v>
      </c>
      <c r="O148">
        <f t="shared" si="26"/>
        <v>0.42255828600000001</v>
      </c>
      <c r="P148" s="21"/>
      <c r="AC148">
        <v>257.44655848877198</v>
      </c>
      <c r="AD148">
        <v>8.0771866895941198</v>
      </c>
      <c r="AE148">
        <v>0.22522585202953199</v>
      </c>
      <c r="AF148">
        <v>6.8241600586300003E-3</v>
      </c>
      <c r="AG148">
        <v>0.39459131827358002</v>
      </c>
      <c r="AI148" s="20">
        <f t="shared" si="30"/>
        <v>187.96922660042497</v>
      </c>
      <c r="AJ148" s="52">
        <f t="shared" si="27"/>
        <v>5.8973891283012412</v>
      </c>
      <c r="AK148" s="20">
        <f t="shared" si="28"/>
        <v>0.22522585202953199</v>
      </c>
      <c r="AL148" s="20">
        <f t="shared" si="28"/>
        <v>6.8241600586300003E-3</v>
      </c>
      <c r="AM148" s="20">
        <f t="shared" si="28"/>
        <v>0.39459131827358002</v>
      </c>
    </row>
    <row r="149" spans="1:39" x14ac:dyDescent="0.3">
      <c r="A149">
        <v>200</v>
      </c>
      <c r="B149" t="s">
        <v>317</v>
      </c>
      <c r="C149" t="s">
        <v>107</v>
      </c>
      <c r="E149">
        <v>3.17381377147347</v>
      </c>
      <c r="F149">
        <v>8.3603408157781001E-2</v>
      </c>
      <c r="G149">
        <v>1.3360306140758406E-2</v>
      </c>
      <c r="H149">
        <v>8.5226876711900004E-4</v>
      </c>
      <c r="I149">
        <v>0.25911283499999999</v>
      </c>
      <c r="K149">
        <f t="shared" si="29"/>
        <v>2.0075832886311469</v>
      </c>
      <c r="L149" s="62">
        <f t="shared" si="25"/>
        <v>5.2883003596095844E-2</v>
      </c>
      <c r="M149">
        <f t="shared" si="26"/>
        <v>1.3360306140758406E-2</v>
      </c>
      <c r="N149">
        <f t="shared" si="26"/>
        <v>8.5226876711900004E-4</v>
      </c>
      <c r="O149">
        <f t="shared" si="26"/>
        <v>0.25911283499999999</v>
      </c>
      <c r="P149" s="21"/>
      <c r="AC149">
        <v>258.40931892864103</v>
      </c>
      <c r="AD149">
        <v>7.7883456885674001</v>
      </c>
      <c r="AE149">
        <v>0.20338183180269001</v>
      </c>
      <c r="AF149">
        <v>5.0880333699999999E-3</v>
      </c>
      <c r="AG149">
        <v>0.30807228771216499</v>
      </c>
      <c r="AI149" s="20">
        <f t="shared" si="30"/>
        <v>188.67216602344919</v>
      </c>
      <c r="AJ149" s="52">
        <f t="shared" si="27"/>
        <v>5.6864979053142655</v>
      </c>
      <c r="AK149" s="20">
        <f t="shared" si="28"/>
        <v>0.20338183180269001</v>
      </c>
      <c r="AL149" s="20">
        <f t="shared" si="28"/>
        <v>5.0880333699999999E-3</v>
      </c>
      <c r="AM149" s="20">
        <f t="shared" si="28"/>
        <v>0.30807228771216499</v>
      </c>
    </row>
    <row r="150" spans="1:39" x14ac:dyDescent="0.3">
      <c r="A150">
        <v>201</v>
      </c>
      <c r="B150" t="s">
        <v>318</v>
      </c>
      <c r="C150" t="s">
        <v>107</v>
      </c>
      <c r="E150">
        <v>2.8512632437310002</v>
      </c>
      <c r="F150">
        <v>6.7184970285076001E-2</v>
      </c>
      <c r="G150">
        <v>1.5009137850768886E-2</v>
      </c>
      <c r="H150">
        <v>1.0067373538289999E-3</v>
      </c>
      <c r="I150">
        <v>3.6480049000000001E-2</v>
      </c>
      <c r="K150">
        <f t="shared" si="29"/>
        <v>1.8035552341009309</v>
      </c>
      <c r="L150" s="62">
        <f t="shared" si="25"/>
        <v>4.2497585965442404E-2</v>
      </c>
      <c r="M150">
        <f t="shared" si="26"/>
        <v>1.5009137850768886E-2</v>
      </c>
      <c r="N150">
        <f t="shared" si="26"/>
        <v>1.0067373538289999E-3</v>
      </c>
      <c r="O150">
        <f t="shared" si="26"/>
        <v>3.6480049000000001E-2</v>
      </c>
      <c r="P150" s="21"/>
      <c r="AC150">
        <v>260.35323602997602</v>
      </c>
      <c r="AD150">
        <v>7.9241198318467196</v>
      </c>
      <c r="AE150">
        <v>0.186569057179852</v>
      </c>
      <c r="AF150">
        <v>5.5642433355650002E-3</v>
      </c>
      <c r="AG150">
        <v>0.33929406480283503</v>
      </c>
      <c r="AI150" s="20">
        <f t="shared" si="30"/>
        <v>190.09147648639799</v>
      </c>
      <c r="AJ150" s="52">
        <f t="shared" si="27"/>
        <v>5.785630559696445</v>
      </c>
      <c r="AK150" s="20">
        <f t="shared" si="28"/>
        <v>0.186569057179852</v>
      </c>
      <c r="AL150" s="20">
        <f t="shared" si="28"/>
        <v>5.5642433355650002E-3</v>
      </c>
      <c r="AM150" s="20">
        <f t="shared" si="28"/>
        <v>0.33929406480283503</v>
      </c>
    </row>
    <row r="151" spans="1:39" x14ac:dyDescent="0.3">
      <c r="A151">
        <v>202</v>
      </c>
      <c r="B151" t="s">
        <v>319</v>
      </c>
      <c r="C151" t="s">
        <v>107</v>
      </c>
      <c r="E151">
        <v>2.86205189233136</v>
      </c>
      <c r="F151">
        <v>6.8168859492588996E-2</v>
      </c>
      <c r="G151">
        <v>1.4610103879615094E-2</v>
      </c>
      <c r="H151">
        <v>1.0985638423740001E-3</v>
      </c>
      <c r="I151">
        <v>0.93715274999999998</v>
      </c>
      <c r="K151">
        <f t="shared" si="29"/>
        <v>1.810379550899752</v>
      </c>
      <c r="L151" s="62">
        <f t="shared" si="25"/>
        <v>4.3119941173747713E-2</v>
      </c>
      <c r="M151">
        <f t="shared" si="26"/>
        <v>1.4610103879615094E-2</v>
      </c>
      <c r="N151">
        <f t="shared" si="26"/>
        <v>1.0985638423740001E-3</v>
      </c>
      <c r="O151">
        <f t="shared" si="26"/>
        <v>0.93715274999999998</v>
      </c>
      <c r="P151" s="21"/>
      <c r="AC151">
        <v>260.782148353401</v>
      </c>
      <c r="AD151">
        <v>7.8815261893543296</v>
      </c>
      <c r="AE151">
        <v>0.16678797857045599</v>
      </c>
      <c r="AF151">
        <v>4.7455184304270003E-3</v>
      </c>
      <c r="AG151">
        <v>0.34787779754103298</v>
      </c>
      <c r="AI151" s="20">
        <f t="shared" si="30"/>
        <v>190.40463785933241</v>
      </c>
      <c r="AJ151" s="52">
        <f t="shared" si="27"/>
        <v>5.7545317014153818</v>
      </c>
      <c r="AK151" s="20">
        <f t="shared" si="28"/>
        <v>0.16678797857045599</v>
      </c>
      <c r="AL151" s="20">
        <f t="shared" si="28"/>
        <v>4.7455184304270003E-3</v>
      </c>
      <c r="AM151" s="20">
        <f t="shared" si="28"/>
        <v>0.34787779754103298</v>
      </c>
    </row>
    <row r="152" spans="1:39" x14ac:dyDescent="0.3">
      <c r="A152">
        <v>203</v>
      </c>
      <c r="B152" t="s">
        <v>320</v>
      </c>
      <c r="C152" t="s">
        <v>107</v>
      </c>
      <c r="E152">
        <v>2.9514157884433101</v>
      </c>
      <c r="F152">
        <v>8.1462416422260001E-2</v>
      </c>
      <c r="G152">
        <v>1.3661808241881769E-2</v>
      </c>
      <c r="H152">
        <v>8.6254007994700005E-4</v>
      </c>
      <c r="I152">
        <v>0.96279098500000004</v>
      </c>
      <c r="K152">
        <f t="shared" si="29"/>
        <v>1.8669063282594802</v>
      </c>
      <c r="L152" s="62">
        <f t="shared" si="25"/>
        <v>5.1528727781943749E-2</v>
      </c>
      <c r="M152">
        <f t="shared" si="26"/>
        <v>1.3661808241881769E-2</v>
      </c>
      <c r="N152">
        <f t="shared" si="26"/>
        <v>8.6254007994700005E-4</v>
      </c>
      <c r="O152">
        <f t="shared" si="26"/>
        <v>0.96279098500000004</v>
      </c>
      <c r="P152" s="21"/>
      <c r="AC152">
        <v>260.13223383821997</v>
      </c>
      <c r="AD152">
        <v>7.9826722152620802</v>
      </c>
      <c r="AE152">
        <v>0.165369259196156</v>
      </c>
      <c r="AF152">
        <v>5.5104651502060004E-3</v>
      </c>
      <c r="AG152">
        <v>0.26010566703117799</v>
      </c>
      <c r="AI152" s="20">
        <f t="shared" si="30"/>
        <v>189.93011635284159</v>
      </c>
      <c r="AJ152" s="52">
        <f t="shared" si="27"/>
        <v>5.8283813592829805</v>
      </c>
      <c r="AK152" s="20">
        <f t="shared" si="28"/>
        <v>0.165369259196156</v>
      </c>
      <c r="AL152" s="20">
        <f t="shared" si="28"/>
        <v>5.5104651502060004E-3</v>
      </c>
      <c r="AM152" s="20">
        <f t="shared" si="28"/>
        <v>0.26010566703117799</v>
      </c>
    </row>
    <row r="153" spans="1:39" x14ac:dyDescent="0.3">
      <c r="A153">
        <v>212</v>
      </c>
      <c r="B153" t="s">
        <v>321</v>
      </c>
      <c r="C153" t="s">
        <v>107</v>
      </c>
      <c r="E153">
        <v>2.1640206298582099</v>
      </c>
      <c r="F153">
        <v>6.7958959897202006E-2</v>
      </c>
      <c r="G153">
        <v>1.7073179256489969E-2</v>
      </c>
      <c r="H153">
        <v>1.1317271370689999E-3</v>
      </c>
      <c r="I153">
        <v>0.33279246699999998</v>
      </c>
      <c r="K153">
        <f t="shared" si="29"/>
        <v>1.3688426497498756</v>
      </c>
      <c r="L153" s="62">
        <f t="shared" si="25"/>
        <v>4.2987170018812013E-2</v>
      </c>
      <c r="M153">
        <f t="shared" si="26"/>
        <v>1.7073179256489969E-2</v>
      </c>
      <c r="N153">
        <f t="shared" si="26"/>
        <v>1.1317271370689999E-3</v>
      </c>
      <c r="O153">
        <f t="shared" si="26"/>
        <v>0.33279246699999998</v>
      </c>
      <c r="P153" s="21" t="s">
        <v>130</v>
      </c>
      <c r="AC153">
        <v>258.772826727851</v>
      </c>
      <c r="AD153">
        <v>8.8741650584564091</v>
      </c>
      <c r="AE153">
        <v>0.20954889161899001</v>
      </c>
      <c r="AF153">
        <v>7.5595591299369999E-3</v>
      </c>
      <c r="AG153">
        <v>0.33538218530334801</v>
      </c>
      <c r="AI153" s="20">
        <f t="shared" si="30"/>
        <v>188.93757364933401</v>
      </c>
      <c r="AJ153" s="52">
        <f t="shared" si="27"/>
        <v>6.4792862353812195</v>
      </c>
      <c r="AK153" s="20">
        <f t="shared" si="28"/>
        <v>0.20954889161899001</v>
      </c>
      <c r="AL153" s="20">
        <f t="shared" si="28"/>
        <v>7.5595591299369999E-3</v>
      </c>
      <c r="AM153" s="20">
        <f t="shared" si="28"/>
        <v>0.33538218530334801</v>
      </c>
    </row>
    <row r="154" spans="1:39" x14ac:dyDescent="0.3">
      <c r="A154">
        <v>213</v>
      </c>
      <c r="B154" t="s">
        <v>322</v>
      </c>
      <c r="C154" t="s">
        <v>107</v>
      </c>
      <c r="E154">
        <v>2.8252904278367099</v>
      </c>
      <c r="F154">
        <v>7.1489812693549995E-2</v>
      </c>
      <c r="G154">
        <v>1.5337377113359764E-2</v>
      </c>
      <c r="H154">
        <v>8.0535046974600005E-4</v>
      </c>
      <c r="I154">
        <v>2.5176904E-2</v>
      </c>
      <c r="K154">
        <f t="shared" si="29"/>
        <v>1.787126232621155</v>
      </c>
      <c r="L154" s="62">
        <f t="shared" si="25"/>
        <v>4.5220596923779374E-2</v>
      </c>
      <c r="M154">
        <f t="shared" si="26"/>
        <v>1.5337377113359764E-2</v>
      </c>
      <c r="N154">
        <f t="shared" si="26"/>
        <v>8.0535046974600005E-4</v>
      </c>
      <c r="O154">
        <f t="shared" si="26"/>
        <v>2.5176904E-2</v>
      </c>
      <c r="P154" s="21" t="s">
        <v>130</v>
      </c>
      <c r="AC154">
        <v>262.50848379399503</v>
      </c>
      <c r="AD154">
        <v>8.15261045000336</v>
      </c>
      <c r="AE154">
        <v>0.20361933550254999</v>
      </c>
      <c r="AF154">
        <v>6.4432680536909998E-3</v>
      </c>
      <c r="AG154">
        <v>0.40038382830817298</v>
      </c>
      <c r="AI154" s="20">
        <f t="shared" si="30"/>
        <v>191.66508561799034</v>
      </c>
      <c r="AJ154" s="52">
        <f t="shared" si="27"/>
        <v>5.9524582113553821</v>
      </c>
      <c r="AK154" s="20">
        <f t="shared" si="28"/>
        <v>0.20361933550254999</v>
      </c>
      <c r="AL154" s="20">
        <f t="shared" si="28"/>
        <v>6.4432680536909998E-3</v>
      </c>
      <c r="AM154" s="20">
        <f t="shared" si="28"/>
        <v>0.40038382830817298</v>
      </c>
    </row>
    <row r="155" spans="1:39" x14ac:dyDescent="0.3">
      <c r="A155" s="53">
        <v>214</v>
      </c>
      <c r="B155" s="53" t="s">
        <v>323</v>
      </c>
      <c r="C155" s="53" t="s">
        <v>107</v>
      </c>
      <c r="D155" s="53"/>
      <c r="E155" s="53">
        <v>2.8791836114282101</v>
      </c>
      <c r="F155" s="53">
        <v>7.9849817445116003E-2</v>
      </c>
      <c r="G155">
        <v>1.471095130280942E-2</v>
      </c>
      <c r="H155" s="53">
        <v>1.190762947878E-3</v>
      </c>
      <c r="I155">
        <v>0.99654686299999995</v>
      </c>
      <c r="J155" s="53"/>
      <c r="K155">
        <f t="shared" si="29"/>
        <v>1.8212161517342085</v>
      </c>
      <c r="L155" s="62">
        <f t="shared" si="25"/>
        <v>5.0508684707307086E-2</v>
      </c>
      <c r="M155">
        <f t="shared" si="26"/>
        <v>1.471095130280942E-2</v>
      </c>
      <c r="N155">
        <f t="shared" si="26"/>
        <v>1.190762947878E-3</v>
      </c>
      <c r="O155">
        <f t="shared" si="26"/>
        <v>0.99654686299999995</v>
      </c>
      <c r="P155" s="21" t="s">
        <v>130</v>
      </c>
      <c r="AC155" s="53">
        <v>264.71921218284001</v>
      </c>
      <c r="AD155" s="53">
        <v>8.4429116884745792</v>
      </c>
      <c r="AE155" s="53">
        <v>0.21060310366413401</v>
      </c>
      <c r="AF155" s="53">
        <v>8.2529459159700006E-3</v>
      </c>
      <c r="AG155">
        <v>0.40868770131312898</v>
      </c>
      <c r="AH155" s="53"/>
      <c r="AI155" s="20">
        <f t="shared" si="30"/>
        <v>193.27920276880445</v>
      </c>
      <c r="AJ155" s="52">
        <f t="shared" si="27"/>
        <v>6.1644155962079763</v>
      </c>
      <c r="AK155" s="20">
        <f t="shared" si="28"/>
        <v>0.21060310366413401</v>
      </c>
      <c r="AL155" s="20">
        <f t="shared" si="28"/>
        <v>8.2529459159700006E-3</v>
      </c>
      <c r="AM155" s="20">
        <f t="shared" si="28"/>
        <v>0.40868770131312898</v>
      </c>
    </row>
    <row r="156" spans="1:39" x14ac:dyDescent="0.3">
      <c r="A156">
        <v>18</v>
      </c>
      <c r="B156" t="s">
        <v>324</v>
      </c>
      <c r="C156" t="s">
        <v>107</v>
      </c>
      <c r="E156">
        <v>4.93078721877E-4</v>
      </c>
      <c r="F156">
        <v>9.0776806419999994E-6</v>
      </c>
      <c r="G156">
        <v>1.8790207445535827E-2</v>
      </c>
      <c r="H156">
        <v>2.2153992486600001E-4</v>
      </c>
      <c r="I156">
        <v>0.49799178700000002</v>
      </c>
      <c r="L156" s="62"/>
      <c r="AC156">
        <v>15.9039263954358</v>
      </c>
      <c r="AD156">
        <v>0.44900352908457197</v>
      </c>
      <c r="AE156">
        <v>1.40542087014298</v>
      </c>
      <c r="AF156">
        <v>3.134849296459E-3</v>
      </c>
      <c r="AG156">
        <v>0.52155682743151599</v>
      </c>
      <c r="AM156">
        <v>0.52155682743151599</v>
      </c>
    </row>
    <row r="157" spans="1:39" x14ac:dyDescent="0.3">
      <c r="A157">
        <v>19</v>
      </c>
      <c r="B157" t="s">
        <v>324</v>
      </c>
      <c r="C157" t="s">
        <v>107</v>
      </c>
      <c r="E157">
        <v>4.9363006560900001E-4</v>
      </c>
      <c r="F157">
        <v>9.0878309939999992E-6</v>
      </c>
      <c r="G157">
        <v>1.8762376978899931E-2</v>
      </c>
      <c r="H157">
        <v>2.2121179866E-4</v>
      </c>
      <c r="I157">
        <v>0.49537592600000002</v>
      </c>
      <c r="L157" s="62"/>
      <c r="AC157">
        <v>15.9487951555357</v>
      </c>
      <c r="AD157">
        <v>0.45027027486354398</v>
      </c>
      <c r="AE157">
        <v>1.40811431097781</v>
      </c>
      <c r="AF157">
        <v>3.1408571274839999E-3</v>
      </c>
      <c r="AG157">
        <v>0.45905773245575598</v>
      </c>
      <c r="AM157">
        <v>0.45905773245575598</v>
      </c>
    </row>
    <row r="158" spans="1:39" x14ac:dyDescent="0.3">
      <c r="A158">
        <v>40</v>
      </c>
      <c r="B158" t="s">
        <v>324</v>
      </c>
      <c r="C158" t="s">
        <v>107</v>
      </c>
      <c r="E158">
        <v>4.9810402201800003E-4</v>
      </c>
      <c r="F158">
        <v>9.1701974510000001E-6</v>
      </c>
      <c r="G158">
        <v>1.8789530499240824E-2</v>
      </c>
      <c r="H158">
        <v>2.21531943548E-4</v>
      </c>
      <c r="I158">
        <v>0.41291772100000002</v>
      </c>
      <c r="L158" s="62"/>
      <c r="AC158">
        <v>16.1992029727285</v>
      </c>
      <c r="AD158">
        <v>0.45733984943490302</v>
      </c>
      <c r="AE158">
        <v>1.4093338077972699</v>
      </c>
      <c r="AF158">
        <v>3.1435772655059998E-3</v>
      </c>
      <c r="AG158">
        <v>0.486199102958629</v>
      </c>
      <c r="AM158">
        <v>0.486199102958629</v>
      </c>
    </row>
    <row r="159" spans="1:39" x14ac:dyDescent="0.3">
      <c r="A159">
        <v>41</v>
      </c>
      <c r="B159" t="s">
        <v>324</v>
      </c>
      <c r="C159" t="s">
        <v>107</v>
      </c>
      <c r="E159">
        <v>4.9715642610500003E-4</v>
      </c>
      <c r="F159">
        <v>9.152752015E-6</v>
      </c>
      <c r="G159">
        <v>1.8820572413121548E-2</v>
      </c>
      <c r="H159">
        <v>2.2189793329499999E-4</v>
      </c>
      <c r="I159">
        <v>0.47664714000000002</v>
      </c>
      <c r="L159" s="62"/>
      <c r="AC159">
        <v>16.2494393315698</v>
      </c>
      <c r="AD159">
        <v>0.45875813457074199</v>
      </c>
      <c r="AE159">
        <v>1.40918104581784</v>
      </c>
      <c r="AF159">
        <v>3.1432365236020001E-3</v>
      </c>
      <c r="AG159">
        <v>0.52391256908850903</v>
      </c>
      <c r="AM159">
        <v>0.52391256908850903</v>
      </c>
    </row>
    <row r="160" spans="1:39" x14ac:dyDescent="0.3">
      <c r="A160">
        <v>61</v>
      </c>
      <c r="B160" t="s">
        <v>324</v>
      </c>
      <c r="C160" t="s">
        <v>107</v>
      </c>
      <c r="E160">
        <v>4.9871032969500001E-4</v>
      </c>
      <c r="F160">
        <v>9.1813597000000007E-6</v>
      </c>
      <c r="G160">
        <v>1.8833342007939326E-2</v>
      </c>
      <c r="H160">
        <v>2.2204848911400001E-4</v>
      </c>
      <c r="I160">
        <v>0.40643454099999998</v>
      </c>
      <c r="L160" s="62"/>
      <c r="AC160">
        <v>15.986975740403301</v>
      </c>
      <c r="AD160">
        <v>0.45134819844806101</v>
      </c>
      <c r="AE160">
        <v>1.4071345384804601</v>
      </c>
      <c r="AF160">
        <v>3.1386717044630001E-3</v>
      </c>
      <c r="AG160">
        <v>0.491244216787526</v>
      </c>
      <c r="AM160">
        <v>0.491244216787526</v>
      </c>
    </row>
    <row r="161" spans="1:39" x14ac:dyDescent="0.3">
      <c r="A161">
        <v>62</v>
      </c>
      <c r="B161" t="s">
        <v>324</v>
      </c>
      <c r="C161" t="s">
        <v>107</v>
      </c>
      <c r="E161">
        <v>5.0070072268099998E-4</v>
      </c>
      <c r="F161">
        <v>9.2180032440000008E-6</v>
      </c>
      <c r="G161">
        <v>1.8892634351899602E-2</v>
      </c>
      <c r="H161">
        <v>2.22747556512E-4</v>
      </c>
      <c r="I161">
        <v>0.468785112</v>
      </c>
      <c r="L161" s="62"/>
      <c r="AC161">
        <v>16.017528161984</v>
      </c>
      <c r="AD161">
        <v>0.45221076186609599</v>
      </c>
      <c r="AE161">
        <v>1.40971780723651</v>
      </c>
      <c r="AF161">
        <v>3.1444337921150002E-3</v>
      </c>
      <c r="AG161">
        <v>0.46554666341921003</v>
      </c>
      <c r="AM161">
        <v>0.46554666341921003</v>
      </c>
    </row>
    <row r="162" spans="1:39" x14ac:dyDescent="0.3">
      <c r="A162">
        <v>82</v>
      </c>
      <c r="B162" t="s">
        <v>324</v>
      </c>
      <c r="C162" t="s">
        <v>107</v>
      </c>
      <c r="E162">
        <v>5.0034998458900004E-4</v>
      </c>
      <c r="F162">
        <v>9.2115460840000005E-6</v>
      </c>
      <c r="G162">
        <v>1.8842532599131205E-2</v>
      </c>
      <c r="H162">
        <v>2.2215684783700001E-4</v>
      </c>
      <c r="I162">
        <v>0.47963991</v>
      </c>
      <c r="L162" s="62"/>
      <c r="AC162">
        <v>16.150928546745401</v>
      </c>
      <c r="AD162">
        <v>0.45597695406604799</v>
      </c>
      <c r="AE162">
        <v>1.41029775589707</v>
      </c>
      <c r="AF162">
        <v>3.1457273915549999E-3</v>
      </c>
      <c r="AG162">
        <v>0.53160204252878296</v>
      </c>
      <c r="AM162">
        <v>0.53160204252878296</v>
      </c>
    </row>
    <row r="163" spans="1:39" x14ac:dyDescent="0.3">
      <c r="A163">
        <v>83</v>
      </c>
      <c r="B163" t="s">
        <v>324</v>
      </c>
      <c r="C163" t="s">
        <v>107</v>
      </c>
      <c r="E163">
        <v>5.0297264118200004E-4</v>
      </c>
      <c r="F163">
        <v>9.2598297309999994E-6</v>
      </c>
      <c r="G163">
        <v>1.8834306871086118E-2</v>
      </c>
      <c r="H163">
        <v>2.22059865024E-4</v>
      </c>
      <c r="I163">
        <v>0.41560284199999997</v>
      </c>
      <c r="L163" s="62"/>
      <c r="AC163">
        <v>16.283968038882499</v>
      </c>
      <c r="AD163">
        <v>0.459732957457409</v>
      </c>
      <c r="AE163">
        <v>1.40836969571844</v>
      </c>
      <c r="AF163">
        <v>3.1414267736960002E-3</v>
      </c>
      <c r="AG163">
        <v>0.46194722804770399</v>
      </c>
      <c r="AM163">
        <v>0.46194722804770399</v>
      </c>
    </row>
    <row r="164" spans="1:39" x14ac:dyDescent="0.3">
      <c r="A164">
        <v>103</v>
      </c>
      <c r="B164" t="s">
        <v>324</v>
      </c>
      <c r="C164" t="s">
        <v>107</v>
      </c>
      <c r="E164">
        <v>5.0223083185000001E-4</v>
      </c>
      <c r="F164">
        <v>9.2461728680000008E-6</v>
      </c>
      <c r="G164">
        <v>1.8832805349284613E-2</v>
      </c>
      <c r="H164">
        <v>2.2204216181200001E-4</v>
      </c>
      <c r="I164">
        <v>0.52011938199999996</v>
      </c>
      <c r="L164" s="62"/>
      <c r="AC164">
        <v>16.190204276310499</v>
      </c>
      <c r="AD164">
        <v>0.45708579604277999</v>
      </c>
      <c r="AE164">
        <v>1.4102472896678599</v>
      </c>
      <c r="AF164">
        <v>3.1456148245469998E-3</v>
      </c>
      <c r="AG164">
        <v>0.57731310249135503</v>
      </c>
      <c r="AM164">
        <v>0.57731310249135503</v>
      </c>
    </row>
    <row r="165" spans="1:39" x14ac:dyDescent="0.3">
      <c r="A165">
        <v>104</v>
      </c>
      <c r="B165" t="s">
        <v>324</v>
      </c>
      <c r="C165" t="s">
        <v>107</v>
      </c>
      <c r="E165">
        <v>5.0374244145400004E-4</v>
      </c>
      <c r="F165">
        <v>9.2740019120000006E-6</v>
      </c>
      <c r="G165">
        <v>1.8951012964872255E-2</v>
      </c>
      <c r="H165">
        <v>2.23435850857E-4</v>
      </c>
      <c r="I165">
        <v>0.46276162500000001</v>
      </c>
      <c r="L165" s="62"/>
      <c r="AC165">
        <v>16.2251138020128</v>
      </c>
      <c r="AD165">
        <v>0.45807137028710598</v>
      </c>
      <c r="AE165">
        <v>1.4062892215560101</v>
      </c>
      <c r="AF165">
        <v>3.1367861901499998E-3</v>
      </c>
      <c r="AG165">
        <v>0.47165884788254597</v>
      </c>
      <c r="AM165">
        <v>0.47165884788254597</v>
      </c>
    </row>
    <row r="166" spans="1:39" x14ac:dyDescent="0.3">
      <c r="A166">
        <v>124</v>
      </c>
      <c r="B166" t="s">
        <v>324</v>
      </c>
      <c r="C166" t="s">
        <v>107</v>
      </c>
      <c r="E166">
        <v>5.0885255543099998E-4</v>
      </c>
      <c r="F166">
        <v>9.3680801610000005E-6</v>
      </c>
      <c r="G166">
        <v>1.8871654905870037E-2</v>
      </c>
      <c r="H166">
        <v>2.2250020507E-4</v>
      </c>
      <c r="I166">
        <v>0.468805735</v>
      </c>
      <c r="L166" s="62"/>
      <c r="AC166">
        <v>16.3154427810999</v>
      </c>
      <c r="AD166">
        <v>0.46062156005661897</v>
      </c>
      <c r="AE166">
        <v>1.4095424050983101</v>
      </c>
      <c r="AF166">
        <v>3.1440425504020001E-3</v>
      </c>
      <c r="AG166">
        <v>0.49170122367289198</v>
      </c>
      <c r="AM166">
        <v>0.49170122367289198</v>
      </c>
    </row>
    <row r="167" spans="1:39" x14ac:dyDescent="0.3">
      <c r="A167">
        <v>125</v>
      </c>
      <c r="B167" t="s">
        <v>324</v>
      </c>
      <c r="C167" t="s">
        <v>107</v>
      </c>
      <c r="E167">
        <v>4.8987322901099999E-4</v>
      </c>
      <c r="F167">
        <v>9.0186668599999994E-6</v>
      </c>
      <c r="G167">
        <v>1.8971449843735087E-2</v>
      </c>
      <c r="H167">
        <v>2.23676805334E-4</v>
      </c>
      <c r="I167">
        <v>0.43084381700000002</v>
      </c>
      <c r="L167" s="62"/>
      <c r="AC167">
        <v>15.614965736199601</v>
      </c>
      <c r="AD167">
        <v>0.440845521273314</v>
      </c>
      <c r="AE167">
        <v>1.40812118946874</v>
      </c>
      <c r="AF167">
        <v>3.1408724702420001E-3</v>
      </c>
      <c r="AG167">
        <v>0.50914186071892298</v>
      </c>
      <c r="AM167">
        <v>0.50914186071892298</v>
      </c>
    </row>
    <row r="168" spans="1:39" x14ac:dyDescent="0.3">
      <c r="A168">
        <v>145</v>
      </c>
      <c r="B168" t="s">
        <v>324</v>
      </c>
      <c r="C168" t="s">
        <v>107</v>
      </c>
      <c r="E168">
        <v>4.9094517505E-4</v>
      </c>
      <c r="F168">
        <v>9.0384016069999993E-6</v>
      </c>
      <c r="G168">
        <v>1.8965015951328722E-2</v>
      </c>
      <c r="H168">
        <v>2.2360094858599999E-4</v>
      </c>
      <c r="I168">
        <v>0.44825129200000002</v>
      </c>
      <c r="L168" s="62"/>
      <c r="AC168">
        <v>15.7467689866954</v>
      </c>
      <c r="AD168">
        <v>0.44456662278912501</v>
      </c>
      <c r="AE168">
        <v>1.4083593241614101</v>
      </c>
      <c r="AF168">
        <v>3.1414036395090001E-3</v>
      </c>
      <c r="AG168">
        <v>0.55307427678547105</v>
      </c>
      <c r="AM168">
        <v>0.55307427678547105</v>
      </c>
    </row>
    <row r="169" spans="1:39" x14ac:dyDescent="0.3">
      <c r="A169">
        <v>146</v>
      </c>
      <c r="B169" t="s">
        <v>324</v>
      </c>
      <c r="C169" t="s">
        <v>107</v>
      </c>
      <c r="E169">
        <v>4.9180283173399998E-4</v>
      </c>
      <c r="F169">
        <v>9.0541912420000007E-6</v>
      </c>
      <c r="G169">
        <v>1.8986400011878114E-2</v>
      </c>
      <c r="H169">
        <v>2.2385307050499999E-4</v>
      </c>
      <c r="I169">
        <v>0.47451835999999997</v>
      </c>
      <c r="L169" s="62"/>
      <c r="AC169">
        <v>15.723360569818601</v>
      </c>
      <c r="AD169">
        <v>0.44390575065436899</v>
      </c>
      <c r="AE169">
        <v>1.40579688354265</v>
      </c>
      <c r="AF169">
        <v>3.135688009877E-3</v>
      </c>
      <c r="AG169">
        <v>0.466402830268215</v>
      </c>
      <c r="AM169">
        <v>0.466402830268215</v>
      </c>
    </row>
    <row r="170" spans="1:39" x14ac:dyDescent="0.3">
      <c r="A170">
        <v>166</v>
      </c>
      <c r="B170" t="s">
        <v>324</v>
      </c>
      <c r="C170" t="s">
        <v>107</v>
      </c>
      <c r="E170">
        <v>4.9331691709599999E-4</v>
      </c>
      <c r="F170">
        <v>9.082065865E-6</v>
      </c>
      <c r="G170">
        <v>1.8993684125056198E-2</v>
      </c>
      <c r="H170">
        <v>2.2393895150900001E-4</v>
      </c>
      <c r="I170">
        <v>0.48877198500000002</v>
      </c>
      <c r="L170" s="62"/>
      <c r="AC170">
        <v>15.6376919161288</v>
      </c>
      <c r="AD170">
        <v>0.441487132328163</v>
      </c>
      <c r="AE170">
        <v>1.4068932381980399</v>
      </c>
      <c r="AF170">
        <v>3.1381334742169999E-3</v>
      </c>
      <c r="AG170">
        <v>0.48644013853621398</v>
      </c>
      <c r="AM170">
        <v>0.48644013853621398</v>
      </c>
    </row>
    <row r="171" spans="1:39" x14ac:dyDescent="0.3">
      <c r="A171">
        <v>167</v>
      </c>
      <c r="B171" t="s">
        <v>324</v>
      </c>
      <c r="C171" t="s">
        <v>107</v>
      </c>
      <c r="E171">
        <v>4.95218159908E-4</v>
      </c>
      <c r="F171">
        <v>9.117068136E-6</v>
      </c>
      <c r="G171">
        <v>1.9015556302129678E-2</v>
      </c>
      <c r="H171">
        <v>2.2419682840999999E-4</v>
      </c>
      <c r="I171">
        <v>0.48777742899999998</v>
      </c>
      <c r="L171" s="62"/>
      <c r="AC171">
        <v>15.7603399667574</v>
      </c>
      <c r="AD171">
        <v>0.444949762008302</v>
      </c>
      <c r="AE171">
        <v>1.40832627060351</v>
      </c>
      <c r="AF171">
        <v>3.1413299121830001E-3</v>
      </c>
      <c r="AG171">
        <v>0.51106306720838102</v>
      </c>
      <c r="AM171">
        <v>0.51106306720838102</v>
      </c>
    </row>
    <row r="172" spans="1:39" x14ac:dyDescent="0.3">
      <c r="A172">
        <v>187</v>
      </c>
      <c r="B172" t="s">
        <v>324</v>
      </c>
      <c r="C172" t="s">
        <v>107</v>
      </c>
      <c r="E172">
        <v>4.9628074194599996E-4</v>
      </c>
      <c r="F172">
        <v>9.1366304900000002E-6</v>
      </c>
      <c r="G172">
        <v>1.8964365528538408E-2</v>
      </c>
      <c r="H172">
        <v>2.23593279984E-4</v>
      </c>
      <c r="I172">
        <v>0.45409814599999998</v>
      </c>
      <c r="L172" s="62"/>
      <c r="AC172">
        <v>15.7876576420036</v>
      </c>
      <c r="AD172">
        <v>0.44572100127884101</v>
      </c>
      <c r="AE172">
        <v>1.41037607037433</v>
      </c>
      <c r="AF172">
        <v>3.1459020752310001E-3</v>
      </c>
      <c r="AG172">
        <v>0.52644542214625201</v>
      </c>
      <c r="AM172">
        <v>0.52644542214625201</v>
      </c>
    </row>
    <row r="173" spans="1:39" x14ac:dyDescent="0.3">
      <c r="A173">
        <v>188</v>
      </c>
      <c r="B173" t="s">
        <v>324</v>
      </c>
      <c r="C173" t="s">
        <v>107</v>
      </c>
      <c r="E173">
        <v>4.9527759025699998E-4</v>
      </c>
      <c r="F173">
        <v>9.1181622610000004E-6</v>
      </c>
      <c r="G173">
        <v>1.9028502310233814E-2</v>
      </c>
      <c r="H173">
        <v>2.2434946417400001E-4</v>
      </c>
      <c r="I173">
        <v>0.45611595399999999</v>
      </c>
      <c r="L173" s="62"/>
      <c r="AC173">
        <v>15.7566938860303</v>
      </c>
      <c r="AD173">
        <v>0.44484682496790601</v>
      </c>
      <c r="AE173">
        <v>1.41079205183797</v>
      </c>
      <c r="AF173">
        <v>3.1468299390669998E-3</v>
      </c>
      <c r="AG173">
        <v>0.53206286681265502</v>
      </c>
      <c r="AM173">
        <v>0.53206286681265502</v>
      </c>
    </row>
    <row r="174" spans="1:39" x14ac:dyDescent="0.3">
      <c r="A174">
        <v>208</v>
      </c>
      <c r="B174" t="s">
        <v>324</v>
      </c>
      <c r="C174" t="s">
        <v>107</v>
      </c>
      <c r="E174">
        <v>4.9906431663399996E-4</v>
      </c>
      <c r="F174">
        <v>9.1878766720000007E-6</v>
      </c>
      <c r="G174">
        <v>1.8996250849074508E-2</v>
      </c>
      <c r="H174">
        <v>2.2396921364699999E-4</v>
      </c>
      <c r="I174">
        <v>0.47641897300000002</v>
      </c>
      <c r="L174" s="62"/>
      <c r="AC174">
        <v>15.942919191151599</v>
      </c>
      <c r="AD174">
        <v>0.45010438320385998</v>
      </c>
      <c r="AE174">
        <v>1.4091791794392099</v>
      </c>
      <c r="AF174">
        <v>3.1432323605680001E-3</v>
      </c>
      <c r="AG174">
        <v>0.52465345336596703</v>
      </c>
      <c r="AM174">
        <v>0.52465345336596703</v>
      </c>
    </row>
    <row r="175" spans="1:39" x14ac:dyDescent="0.3">
      <c r="A175">
        <v>209</v>
      </c>
      <c r="B175" t="s">
        <v>324</v>
      </c>
      <c r="C175" t="s">
        <v>107</v>
      </c>
      <c r="E175">
        <v>4.9988614139199995E-4</v>
      </c>
      <c r="F175">
        <v>9.2030066350000003E-6</v>
      </c>
      <c r="G175">
        <v>1.9066028826832331E-2</v>
      </c>
      <c r="H175">
        <v>2.2479190855299999E-4</v>
      </c>
      <c r="I175">
        <v>0.515929796</v>
      </c>
      <c r="L175" s="62"/>
      <c r="AC175">
        <v>15.9459178577321</v>
      </c>
      <c r="AD175">
        <v>0.45018904229015799</v>
      </c>
      <c r="AE175">
        <v>1.40873964852931</v>
      </c>
      <c r="AF175">
        <v>3.14225196872E-3</v>
      </c>
      <c r="AG175">
        <v>0.47460096376727001</v>
      </c>
      <c r="AM175">
        <v>0.47460096376727001</v>
      </c>
    </row>
    <row r="176" spans="1:39" x14ac:dyDescent="0.3">
      <c r="A176">
        <v>229</v>
      </c>
      <c r="B176" t="s">
        <v>324</v>
      </c>
      <c r="C176" t="s">
        <v>107</v>
      </c>
      <c r="E176">
        <v>5.0225105233000003E-4</v>
      </c>
      <c r="F176">
        <v>9.2465451320000001E-6</v>
      </c>
      <c r="G176">
        <v>1.9023307492806001E-2</v>
      </c>
      <c r="H176">
        <v>2.2428821634200001E-4</v>
      </c>
      <c r="I176">
        <v>0.47198281399999997</v>
      </c>
      <c r="L176" s="62"/>
      <c r="AC176">
        <v>16.060712644074499</v>
      </c>
      <c r="AD176">
        <v>0.45342995669749803</v>
      </c>
      <c r="AE176">
        <v>1.40907852905347</v>
      </c>
      <c r="AF176">
        <v>3.1430078557250002E-3</v>
      </c>
      <c r="AG176">
        <v>0.47834411736166099</v>
      </c>
      <c r="AM176">
        <v>0.47834411736166099</v>
      </c>
    </row>
    <row r="177" spans="1:39" x14ac:dyDescent="0.3">
      <c r="A177">
        <v>230</v>
      </c>
      <c r="B177" t="s">
        <v>324</v>
      </c>
      <c r="C177" t="s">
        <v>107</v>
      </c>
      <c r="E177">
        <v>4.9724535690800001E-4</v>
      </c>
      <c r="F177">
        <v>9.1543892500000006E-6</v>
      </c>
      <c r="G177">
        <v>1.9008904199290067E-2</v>
      </c>
      <c r="H177">
        <v>2.2411839892199999E-4</v>
      </c>
      <c r="I177">
        <v>0.44294255100000002</v>
      </c>
      <c r="L177" s="62"/>
      <c r="AC177">
        <v>15.8713236006973</v>
      </c>
      <c r="AD177">
        <v>0.44808307903144701</v>
      </c>
      <c r="AE177">
        <v>1.4067505568914001</v>
      </c>
      <c r="AF177">
        <v>3.13781521767E-3</v>
      </c>
      <c r="AG177">
        <v>0.52271324769590699</v>
      </c>
      <c r="AM177">
        <v>0.52271324769590699</v>
      </c>
    </row>
    <row r="178" spans="1:39" x14ac:dyDescent="0.3">
      <c r="A178">
        <v>250</v>
      </c>
      <c r="B178" t="s">
        <v>324</v>
      </c>
      <c r="C178" t="s">
        <v>107</v>
      </c>
      <c r="E178">
        <v>4.8897692035800001E-4</v>
      </c>
      <c r="F178">
        <v>9.0021656329999993E-6</v>
      </c>
      <c r="G178">
        <v>1.9036774533914381E-2</v>
      </c>
      <c r="H178">
        <v>2.24446995179E-4</v>
      </c>
      <c r="I178">
        <v>0.54851106400000005</v>
      </c>
      <c r="L178" s="62"/>
      <c r="AC178">
        <v>15.5251185633995</v>
      </c>
      <c r="AD178">
        <v>0.43830893397641102</v>
      </c>
      <c r="AE178">
        <v>1.4094358871819399</v>
      </c>
      <c r="AF178">
        <v>3.1438049577900001E-3</v>
      </c>
      <c r="AG178">
        <v>0.47168585253498801</v>
      </c>
      <c r="AM178">
        <v>0.47168585253498801</v>
      </c>
    </row>
    <row r="179" spans="1:39" x14ac:dyDescent="0.3">
      <c r="A179">
        <v>251</v>
      </c>
      <c r="B179" t="s">
        <v>324</v>
      </c>
      <c r="C179" t="s">
        <v>107</v>
      </c>
      <c r="E179">
        <v>4.9113744103900002E-4</v>
      </c>
      <c r="F179">
        <v>9.0419412629999992E-6</v>
      </c>
      <c r="G179">
        <v>1.9122214596945224E-2</v>
      </c>
      <c r="H179">
        <v>2.2545434888700001E-4</v>
      </c>
      <c r="I179">
        <v>0.42193868299999998</v>
      </c>
      <c r="L179" s="62"/>
      <c r="AC179">
        <v>15.636745979286699</v>
      </c>
      <c r="AD179">
        <v>0.44146042640851402</v>
      </c>
      <c r="AE179">
        <v>1.40824573357731</v>
      </c>
      <c r="AF179">
        <v>3.14115027102E-3</v>
      </c>
      <c r="AG179">
        <v>0.444463728865856</v>
      </c>
      <c r="AM179">
        <v>0.444463728865856</v>
      </c>
    </row>
    <row r="180" spans="1:39" x14ac:dyDescent="0.3">
      <c r="A180">
        <v>271</v>
      </c>
      <c r="B180" t="s">
        <v>324</v>
      </c>
      <c r="C180" t="s">
        <v>107</v>
      </c>
      <c r="E180">
        <v>4.9290835573699999E-4</v>
      </c>
      <c r="F180">
        <v>9.0745441670000008E-6</v>
      </c>
      <c r="G180">
        <v>1.8980097490971098E-2</v>
      </c>
      <c r="H180">
        <v>2.2377876265000001E-4</v>
      </c>
      <c r="I180">
        <v>0.49493545100000003</v>
      </c>
      <c r="L180" s="62"/>
      <c r="AC180">
        <v>15.606233020317401</v>
      </c>
      <c r="AD180">
        <v>0.440598977108552</v>
      </c>
      <c r="AE180">
        <v>1.40900646360047</v>
      </c>
      <c r="AF180">
        <v>3.1428471107560001E-3</v>
      </c>
      <c r="AG180">
        <v>0.50646627386823995</v>
      </c>
      <c r="AM180">
        <v>0.50646627386823995</v>
      </c>
    </row>
    <row r="181" spans="1:39" x14ac:dyDescent="0.3">
      <c r="A181">
        <v>272</v>
      </c>
      <c r="B181" t="s">
        <v>324</v>
      </c>
      <c r="C181" t="s">
        <v>107</v>
      </c>
      <c r="E181">
        <v>4.9408177213600005E-4</v>
      </c>
      <c r="F181">
        <v>9.0961470040000007E-6</v>
      </c>
      <c r="G181">
        <v>1.905548287441456E-2</v>
      </c>
      <c r="H181">
        <v>2.24667569878E-4</v>
      </c>
      <c r="I181">
        <v>0.49203771800000001</v>
      </c>
      <c r="L181" s="62"/>
      <c r="AC181">
        <v>15.7158801222936</v>
      </c>
      <c r="AD181">
        <v>0.44369456083530501</v>
      </c>
      <c r="AE181">
        <v>1.4103391214015699</v>
      </c>
      <c r="AF181">
        <v>3.145819659022E-3</v>
      </c>
      <c r="AG181">
        <v>0.50354465969907203</v>
      </c>
      <c r="AM181">
        <v>0.50354465969907203</v>
      </c>
    </row>
    <row r="182" spans="1:39" x14ac:dyDescent="0.3">
      <c r="A182">
        <v>294</v>
      </c>
      <c r="B182" t="s">
        <v>324</v>
      </c>
      <c r="C182" t="s">
        <v>107</v>
      </c>
      <c r="E182">
        <v>4.9580724508399999E-4</v>
      </c>
      <c r="F182">
        <v>9.1279133149999996E-6</v>
      </c>
      <c r="G182">
        <v>1.8999026050022644E-2</v>
      </c>
      <c r="H182">
        <v>2.2400193376500001E-4</v>
      </c>
      <c r="I182">
        <v>0.47873842999999999</v>
      </c>
      <c r="L182" s="62"/>
      <c r="AC182">
        <v>15.7557799618346</v>
      </c>
      <c r="AD182">
        <v>0.44482102283710201</v>
      </c>
      <c r="AE182">
        <v>1.4075406249241</v>
      </c>
      <c r="AF182">
        <v>3.1395774970470001E-3</v>
      </c>
      <c r="AG182">
        <v>0.49438073994329601</v>
      </c>
      <c r="AM182">
        <v>0.49438073994329601</v>
      </c>
    </row>
    <row r="183" spans="1:39" x14ac:dyDescent="0.3">
      <c r="A183">
        <v>295</v>
      </c>
      <c r="B183" t="s">
        <v>324</v>
      </c>
      <c r="C183" t="s">
        <v>107</v>
      </c>
      <c r="E183">
        <v>4.9732629039700004E-4</v>
      </c>
      <c r="F183">
        <v>9.1558792520000004E-6</v>
      </c>
      <c r="G183">
        <v>1.9056801707353983E-2</v>
      </c>
      <c r="H183">
        <v>2.2468311915500001E-4</v>
      </c>
      <c r="I183">
        <v>0.47089323799999999</v>
      </c>
      <c r="L183" s="62"/>
      <c r="AC183">
        <v>15.7910181213868</v>
      </c>
      <c r="AD183">
        <v>0.44581587515243298</v>
      </c>
      <c r="AE183">
        <v>1.4105379283472099</v>
      </c>
      <c r="AF183">
        <v>3.1462631061250001E-3</v>
      </c>
      <c r="AG183">
        <v>0.55964008093823503</v>
      </c>
      <c r="AM183">
        <v>0.55964008093823503</v>
      </c>
    </row>
    <row r="184" spans="1:39" x14ac:dyDescent="0.3">
      <c r="A184">
        <v>314</v>
      </c>
      <c r="B184" t="s">
        <v>324</v>
      </c>
      <c r="C184" t="s">
        <v>107</v>
      </c>
      <c r="E184">
        <v>4.9805927922000001E-4</v>
      </c>
      <c r="F184">
        <v>9.1693737269999999E-6</v>
      </c>
      <c r="G184">
        <v>1.9028540250688602E-2</v>
      </c>
      <c r="H184">
        <v>2.2434991149899999E-4</v>
      </c>
      <c r="I184">
        <v>0.42510814299999999</v>
      </c>
      <c r="L184" s="62"/>
      <c r="AC184">
        <v>15.8841062261384</v>
      </c>
      <c r="AD184">
        <v>0.44844396123067898</v>
      </c>
      <c r="AE184">
        <v>1.41044722015006</v>
      </c>
      <c r="AF184">
        <v>3.1460607777449999E-3</v>
      </c>
      <c r="AG184">
        <v>0.44031347639574098</v>
      </c>
      <c r="AM184">
        <v>0.44031347639574098</v>
      </c>
    </row>
    <row r="185" spans="1:39" x14ac:dyDescent="0.3">
      <c r="A185">
        <v>315</v>
      </c>
      <c r="B185" t="s">
        <v>324</v>
      </c>
      <c r="C185" t="s">
        <v>107</v>
      </c>
      <c r="E185">
        <v>4.9783244127199998E-4</v>
      </c>
      <c r="F185">
        <v>9.1651975939999995E-6</v>
      </c>
      <c r="G185">
        <v>1.9017673244787557E-2</v>
      </c>
      <c r="H185">
        <v>2.2422178754500001E-4</v>
      </c>
      <c r="I185">
        <v>0.39883521300000002</v>
      </c>
      <c r="L185" s="62"/>
      <c r="AC185">
        <v>15.8509550053457</v>
      </c>
      <c r="AD185">
        <v>0.44750802787942301</v>
      </c>
      <c r="AE185">
        <v>1.40548533032675</v>
      </c>
      <c r="AF185">
        <v>3.1349930775620002E-3</v>
      </c>
      <c r="AG185">
        <v>0.56316551377525004</v>
      </c>
      <c r="AM185">
        <v>0.56316551377525004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120C-2538-4F84-AB56-B922BD3B7CC6}">
  <dimension ref="A1:F26"/>
  <sheetViews>
    <sheetView tabSelected="1" workbookViewId="0">
      <selection activeCell="I25" sqref="I25"/>
    </sheetView>
  </sheetViews>
  <sheetFormatPr defaultRowHeight="14.4" x14ac:dyDescent="0.3"/>
  <cols>
    <col min="1" max="1" width="15.5546875" customWidth="1"/>
    <col min="2" max="2" width="16.109375" bestFit="1" customWidth="1"/>
    <col min="3" max="3" width="14.109375" bestFit="1" customWidth="1"/>
    <col min="4" max="4" width="15.109375" bestFit="1" customWidth="1"/>
    <col min="5" max="5" width="14.44140625" bestFit="1" customWidth="1"/>
    <col min="6" max="6" width="11" bestFit="1" customWidth="1"/>
  </cols>
  <sheetData>
    <row r="1" spans="1:6" x14ac:dyDescent="0.3">
      <c r="A1" s="19" t="s">
        <v>1055</v>
      </c>
    </row>
    <row r="2" spans="1:6" x14ac:dyDescent="0.3">
      <c r="A2" t="s">
        <v>1056</v>
      </c>
    </row>
    <row r="4" spans="1:6" x14ac:dyDescent="0.3">
      <c r="A4" s="61" t="s">
        <v>1054</v>
      </c>
    </row>
    <row r="5" spans="1:6" x14ac:dyDescent="0.3">
      <c r="A5" t="s">
        <v>97</v>
      </c>
      <c r="B5" t="s">
        <v>1009</v>
      </c>
      <c r="C5" t="s">
        <v>1010</v>
      </c>
      <c r="D5" t="s">
        <v>1011</v>
      </c>
      <c r="E5" t="s">
        <v>1012</v>
      </c>
      <c r="F5" t="s">
        <v>1013</v>
      </c>
    </row>
    <row r="6" spans="1:6" x14ac:dyDescent="0.3">
      <c r="A6" t="s">
        <v>1014</v>
      </c>
      <c r="B6" t="s">
        <v>1015</v>
      </c>
      <c r="C6" t="s">
        <v>1016</v>
      </c>
      <c r="D6" t="s">
        <v>1017</v>
      </c>
      <c r="E6" t="s">
        <v>1018</v>
      </c>
      <c r="F6">
        <v>3</v>
      </c>
    </row>
    <row r="7" spans="1:6" x14ac:dyDescent="0.3">
      <c r="A7" t="s">
        <v>1019</v>
      </c>
      <c r="B7" t="s">
        <v>1020</v>
      </c>
      <c r="C7" t="s">
        <v>1021</v>
      </c>
      <c r="D7" t="s">
        <v>1022</v>
      </c>
      <c r="E7" t="s">
        <v>1023</v>
      </c>
      <c r="F7">
        <v>3</v>
      </c>
    </row>
    <row r="8" spans="1:6" x14ac:dyDescent="0.3">
      <c r="A8" t="s">
        <v>1024</v>
      </c>
      <c r="B8" t="s">
        <v>1025</v>
      </c>
      <c r="C8" t="s">
        <v>1026</v>
      </c>
      <c r="D8" t="s">
        <v>1027</v>
      </c>
      <c r="E8" t="s">
        <v>1028</v>
      </c>
      <c r="F8">
        <v>4</v>
      </c>
    </row>
    <row r="9" spans="1:6" x14ac:dyDescent="0.3">
      <c r="A9" t="s">
        <v>1029</v>
      </c>
      <c r="B9" t="s">
        <v>1030</v>
      </c>
      <c r="C9" t="s">
        <v>1031</v>
      </c>
      <c r="D9" t="s">
        <v>1032</v>
      </c>
      <c r="E9" t="s">
        <v>1033</v>
      </c>
      <c r="F9">
        <v>2</v>
      </c>
    </row>
    <row r="10" spans="1:6" x14ac:dyDescent="0.3">
      <c r="A10" t="s">
        <v>1034</v>
      </c>
      <c r="B10" t="s">
        <v>1035</v>
      </c>
      <c r="C10" t="s">
        <v>1036</v>
      </c>
      <c r="D10" t="s">
        <v>1037</v>
      </c>
      <c r="E10" t="s">
        <v>1038</v>
      </c>
      <c r="F10">
        <v>3</v>
      </c>
    </row>
    <row r="11" spans="1:6" x14ac:dyDescent="0.3">
      <c r="A11" t="s">
        <v>1039</v>
      </c>
      <c r="B11" t="s">
        <v>1040</v>
      </c>
      <c r="C11" t="s">
        <v>1041</v>
      </c>
      <c r="D11" t="s">
        <v>1042</v>
      </c>
      <c r="E11" t="s">
        <v>1043</v>
      </c>
      <c r="F11">
        <v>3</v>
      </c>
    </row>
    <row r="12" spans="1:6" x14ac:dyDescent="0.3">
      <c r="A12" t="s">
        <v>1044</v>
      </c>
      <c r="B12" t="s">
        <v>1045</v>
      </c>
      <c r="C12" t="s">
        <v>1046</v>
      </c>
      <c r="D12" t="s">
        <v>1047</v>
      </c>
      <c r="E12" t="s">
        <v>1048</v>
      </c>
      <c r="F12">
        <v>4</v>
      </c>
    </row>
    <row r="13" spans="1:6" x14ac:dyDescent="0.3">
      <c r="A13" t="s">
        <v>1049</v>
      </c>
      <c r="B13" t="s">
        <v>1050</v>
      </c>
      <c r="C13" t="s">
        <v>1051</v>
      </c>
      <c r="D13" t="s">
        <v>1052</v>
      </c>
      <c r="E13" t="s">
        <v>1053</v>
      </c>
      <c r="F13">
        <v>4</v>
      </c>
    </row>
    <row r="15" spans="1:6" x14ac:dyDescent="0.3">
      <c r="A15" s="71" t="s">
        <v>1089</v>
      </c>
    </row>
    <row r="16" spans="1:6" x14ac:dyDescent="0.3">
      <c r="A16" t="s">
        <v>97</v>
      </c>
      <c r="B16" t="s">
        <v>1009</v>
      </c>
      <c r="C16" t="s">
        <v>1010</v>
      </c>
      <c r="D16" t="s">
        <v>1011</v>
      </c>
      <c r="E16" t="s">
        <v>1012</v>
      </c>
      <c r="F16" t="s">
        <v>1013</v>
      </c>
    </row>
    <row r="17" spans="1:6" x14ac:dyDescent="0.3">
      <c r="A17" t="s">
        <v>1014</v>
      </c>
      <c r="B17" t="s">
        <v>1057</v>
      </c>
      <c r="C17" t="s">
        <v>1058</v>
      </c>
      <c r="D17" t="s">
        <v>1059</v>
      </c>
      <c r="E17" t="s">
        <v>1060</v>
      </c>
      <c r="F17">
        <v>2</v>
      </c>
    </row>
    <row r="18" spans="1:6" x14ac:dyDescent="0.3">
      <c r="A18" t="s">
        <v>1019</v>
      </c>
      <c r="B18" t="s">
        <v>1061</v>
      </c>
      <c r="C18" t="s">
        <v>1062</v>
      </c>
      <c r="D18" t="s">
        <v>1063</v>
      </c>
      <c r="E18" t="s">
        <v>1064</v>
      </c>
      <c r="F18">
        <v>4</v>
      </c>
    </row>
    <row r="19" spans="1:6" x14ac:dyDescent="0.3">
      <c r="A19" t="s">
        <v>1024</v>
      </c>
      <c r="B19" t="s">
        <v>1065</v>
      </c>
      <c r="C19" t="s">
        <v>1066</v>
      </c>
      <c r="D19" t="s">
        <v>1067</v>
      </c>
      <c r="E19" t="s">
        <v>1068</v>
      </c>
      <c r="F19">
        <v>4</v>
      </c>
    </row>
    <row r="20" spans="1:6" x14ac:dyDescent="0.3">
      <c r="A20" t="s">
        <v>1029</v>
      </c>
      <c r="B20" t="s">
        <v>1069</v>
      </c>
      <c r="C20" t="s">
        <v>1070</v>
      </c>
      <c r="D20" t="s">
        <v>1071</v>
      </c>
      <c r="E20" t="s">
        <v>1072</v>
      </c>
      <c r="F20">
        <v>4</v>
      </c>
    </row>
    <row r="21" spans="1:6" x14ac:dyDescent="0.3">
      <c r="A21" t="s">
        <v>1034</v>
      </c>
      <c r="B21" t="s">
        <v>1073</v>
      </c>
      <c r="C21" t="s">
        <v>1074</v>
      </c>
      <c r="D21" t="s">
        <v>1075</v>
      </c>
      <c r="E21" t="s">
        <v>1076</v>
      </c>
      <c r="F21">
        <v>4</v>
      </c>
    </row>
    <row r="22" spans="1:6" x14ac:dyDescent="0.3">
      <c r="A22" t="s">
        <v>1039</v>
      </c>
      <c r="B22" t="s">
        <v>1077</v>
      </c>
      <c r="C22" t="s">
        <v>1078</v>
      </c>
      <c r="D22" t="s">
        <v>1079</v>
      </c>
      <c r="E22" t="s">
        <v>1080</v>
      </c>
      <c r="F22">
        <v>4</v>
      </c>
    </row>
    <row r="23" spans="1:6" x14ac:dyDescent="0.3">
      <c r="A23" t="s">
        <v>1044</v>
      </c>
      <c r="B23" t="s">
        <v>1081</v>
      </c>
      <c r="C23" t="s">
        <v>1082</v>
      </c>
      <c r="D23" t="s">
        <v>1083</v>
      </c>
      <c r="E23" t="s">
        <v>1084</v>
      </c>
      <c r="F23">
        <v>2</v>
      </c>
    </row>
    <row r="24" spans="1:6" x14ac:dyDescent="0.3">
      <c r="A24" t="s">
        <v>1049</v>
      </c>
      <c r="B24" t="s">
        <v>1085</v>
      </c>
      <c r="C24" t="s">
        <v>1086</v>
      </c>
      <c r="D24" t="s">
        <v>1087</v>
      </c>
      <c r="E24" t="s">
        <v>1088</v>
      </c>
      <c r="F24">
        <v>4</v>
      </c>
    </row>
    <row r="26" spans="1:6" ht="15.6" x14ac:dyDescent="0.35">
      <c r="A26" t="s">
        <v>1091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S1. Analytical conditions</vt:lpstr>
      <vt:lpstr>Table S2. Calculated dates</vt:lpstr>
      <vt:lpstr>Table S3. SF6 only ratios 1</vt:lpstr>
      <vt:lpstr>Table S4. SF6 + H2 ratios 2a</vt:lpstr>
      <vt:lpstr>Table S5. SF6 + H2 ratios 2b</vt:lpstr>
      <vt:lpstr>Table S6. N2O + low H2 ratios</vt:lpstr>
      <vt:lpstr>Table S7. N2O + low H2 ratios</vt:lpstr>
      <vt:lpstr>Table S8. N2O + high H2 ratios </vt:lpstr>
      <vt:lpstr>Table S9. DHF lambda values</vt:lpstr>
    </vt:vector>
  </TitlesOfParts>
  <Company>The University of Adelaide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Stijn Glorie</dc:creator>
  <cp:lastModifiedBy>Sarah Gilbert</cp:lastModifiedBy>
  <dcterms:created xsi:type="dcterms:W3CDTF">2024-09-12T00:56:27Z</dcterms:created>
  <dcterms:modified xsi:type="dcterms:W3CDTF">2026-06-01T11:17:01Z</dcterms:modified>
</cp:coreProperties>
</file>